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735" windowHeight="12720" activeTab="1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40" i="3"/>
  <c r="B40"/>
  <c r="C39"/>
  <c r="B39"/>
  <c r="C38"/>
  <c r="B38"/>
  <c r="C37"/>
  <c r="B37"/>
  <c r="C36"/>
  <c r="B36"/>
  <c r="C35"/>
  <c r="B35"/>
  <c r="C34"/>
  <c r="B34"/>
  <c r="C33"/>
  <c r="C32"/>
  <c r="B32"/>
  <c r="B26"/>
  <c r="C26" s="1"/>
  <c r="C10"/>
  <c r="C9"/>
  <c r="C11" s="1"/>
  <c r="C6"/>
  <c r="B3"/>
  <c r="I169" i="2"/>
  <c r="H169"/>
  <c r="I168"/>
  <c r="G168"/>
  <c r="E168"/>
  <c r="I167"/>
  <c r="H167"/>
  <c r="G167"/>
  <c r="E167"/>
  <c r="I165"/>
  <c r="H165"/>
  <c r="G165"/>
  <c r="E165"/>
  <c r="I162"/>
  <c r="H162"/>
  <c r="G162"/>
  <c r="E162"/>
  <c r="I159"/>
  <c r="H159"/>
  <c r="G159"/>
  <c r="E159"/>
  <c r="I156"/>
  <c r="H156"/>
  <c r="G156"/>
  <c r="E156"/>
  <c r="I155"/>
  <c r="H155"/>
  <c r="G155"/>
  <c r="E155"/>
  <c r="I151"/>
  <c r="G151"/>
  <c r="E151"/>
  <c r="B33" i="3" s="1"/>
  <c r="I150" i="2"/>
  <c r="H150"/>
  <c r="I149"/>
  <c r="G149"/>
  <c r="E149"/>
  <c r="I148"/>
  <c r="H148"/>
  <c r="G148"/>
  <c r="E148"/>
  <c r="I145"/>
  <c r="H145"/>
  <c r="G145"/>
  <c r="E145"/>
  <c r="I143"/>
  <c r="H143"/>
  <c r="G143"/>
  <c r="E143"/>
  <c r="I142"/>
  <c r="H142"/>
  <c r="G142"/>
  <c r="E142"/>
  <c r="I141"/>
  <c r="H141"/>
  <c r="G141"/>
  <c r="E141"/>
  <c r="I140"/>
  <c r="H140"/>
  <c r="G140"/>
  <c r="E140"/>
  <c r="I139"/>
  <c r="H139"/>
  <c r="G139"/>
  <c r="E139"/>
  <c r="I136"/>
  <c r="G136"/>
  <c r="E136"/>
  <c r="I135"/>
  <c r="H135"/>
  <c r="G135"/>
  <c r="E135"/>
  <c r="I134"/>
  <c r="H134"/>
  <c r="G134"/>
  <c r="E134"/>
  <c r="I132"/>
  <c r="H132"/>
  <c r="G132"/>
  <c r="E132"/>
  <c r="I131"/>
  <c r="H131"/>
  <c r="G131"/>
  <c r="E131"/>
  <c r="I130"/>
  <c r="H130"/>
  <c r="G130"/>
  <c r="E130"/>
  <c r="I129"/>
  <c r="H129"/>
  <c r="G129"/>
  <c r="E129"/>
  <c r="I128"/>
  <c r="H128"/>
  <c r="G128"/>
  <c r="E128"/>
  <c r="I127"/>
  <c r="H127"/>
  <c r="G127"/>
  <c r="E127"/>
  <c r="I126"/>
  <c r="H126"/>
  <c r="G126"/>
  <c r="E126"/>
  <c r="I125"/>
  <c r="H125"/>
  <c r="G125"/>
  <c r="E125"/>
  <c r="I123"/>
  <c r="H123"/>
  <c r="G123"/>
  <c r="E123"/>
  <c r="I122"/>
  <c r="H122"/>
  <c r="G122"/>
  <c r="E122"/>
  <c r="I120"/>
  <c r="H120"/>
  <c r="G120"/>
  <c r="E120"/>
  <c r="I118"/>
  <c r="H118"/>
  <c r="G118"/>
  <c r="E118"/>
  <c r="I117"/>
  <c r="H117"/>
  <c r="G117"/>
  <c r="E117"/>
  <c r="I115"/>
  <c r="H115"/>
  <c r="G115"/>
  <c r="E115"/>
  <c r="I114"/>
  <c r="H114"/>
  <c r="G114"/>
  <c r="E114"/>
  <c r="I112"/>
  <c r="H112"/>
  <c r="G112"/>
  <c r="E112"/>
  <c r="I111"/>
  <c r="H111"/>
  <c r="G111"/>
  <c r="E111"/>
  <c r="I109"/>
  <c r="H109"/>
  <c r="G109"/>
  <c r="E109"/>
  <c r="I107"/>
  <c r="H107"/>
  <c r="G107"/>
  <c r="E107"/>
  <c r="I105"/>
  <c r="H105"/>
  <c r="G105"/>
  <c r="E105"/>
  <c r="I103"/>
  <c r="H103"/>
  <c r="G103"/>
  <c r="E103"/>
  <c r="I100"/>
  <c r="G100"/>
  <c r="E100"/>
  <c r="I99"/>
  <c r="H99"/>
  <c r="G99"/>
  <c r="E99"/>
  <c r="I98"/>
  <c r="H98"/>
  <c r="G98"/>
  <c r="E98"/>
  <c r="I97"/>
  <c r="H97"/>
  <c r="G97"/>
  <c r="E97"/>
  <c r="I96"/>
  <c r="H96"/>
  <c r="G96"/>
  <c r="E96"/>
  <c r="I95"/>
  <c r="H95"/>
  <c r="G95"/>
  <c r="E95"/>
  <c r="I94"/>
  <c r="H94"/>
  <c r="G94"/>
  <c r="E94"/>
  <c r="I93"/>
  <c r="H93"/>
  <c r="G93"/>
  <c r="E93"/>
  <c r="I92"/>
  <c r="H92"/>
  <c r="G92"/>
  <c r="E92"/>
  <c r="I91"/>
  <c r="H91"/>
  <c r="G91"/>
  <c r="E91"/>
  <c r="I90"/>
  <c r="H90"/>
  <c r="G90"/>
  <c r="E90"/>
  <c r="I89"/>
  <c r="H89"/>
  <c r="G89"/>
  <c r="E89"/>
  <c r="I87"/>
  <c r="G87"/>
  <c r="E87"/>
  <c r="I86"/>
  <c r="H86"/>
  <c r="G86"/>
  <c r="E86"/>
  <c r="I85"/>
  <c r="H85"/>
  <c r="G85"/>
  <c r="E85"/>
  <c r="I84"/>
  <c r="H84"/>
  <c r="G84"/>
  <c r="E84"/>
  <c r="I83"/>
  <c r="H83"/>
  <c r="G83"/>
  <c r="E83"/>
  <c r="I81"/>
  <c r="H81"/>
  <c r="G81"/>
  <c r="E81"/>
  <c r="I79"/>
  <c r="H79"/>
  <c r="G79"/>
  <c r="E79"/>
  <c r="I77"/>
  <c r="H77"/>
  <c r="G77"/>
  <c r="E77"/>
  <c r="I75"/>
  <c r="H75"/>
  <c r="G75"/>
  <c r="E75"/>
  <c r="I74"/>
  <c r="H74"/>
  <c r="G74"/>
  <c r="E74"/>
  <c r="I72"/>
  <c r="H72"/>
  <c r="G72"/>
  <c r="E72"/>
  <c r="I70"/>
  <c r="H70"/>
  <c r="G70"/>
  <c r="E70"/>
  <c r="I68"/>
  <c r="H68"/>
  <c r="G68"/>
  <c r="E68"/>
  <c r="I67"/>
  <c r="H67"/>
  <c r="G67"/>
  <c r="E67"/>
  <c r="I65"/>
  <c r="H65"/>
  <c r="G65"/>
  <c r="E65"/>
  <c r="I63"/>
  <c r="H63"/>
  <c r="G63"/>
  <c r="E63"/>
  <c r="I61"/>
  <c r="H61"/>
  <c r="G61"/>
  <c r="E61"/>
  <c r="I60"/>
  <c r="H60"/>
  <c r="G60"/>
  <c r="E60"/>
  <c r="I59"/>
  <c r="H59"/>
  <c r="G59"/>
  <c r="E59"/>
  <c r="I57"/>
  <c r="H57"/>
  <c r="G57"/>
  <c r="E57"/>
  <c r="I56"/>
  <c r="H56"/>
  <c r="G56"/>
  <c r="E56"/>
  <c r="I55"/>
  <c r="H55"/>
  <c r="G55"/>
  <c r="E55"/>
  <c r="I53"/>
  <c r="G53"/>
  <c r="E53"/>
  <c r="I52"/>
  <c r="H52"/>
  <c r="G52"/>
  <c r="E52"/>
  <c r="I51"/>
  <c r="H51"/>
  <c r="G51"/>
  <c r="E51"/>
  <c r="I49"/>
  <c r="H49"/>
  <c r="G49"/>
  <c r="E49"/>
  <c r="I48"/>
  <c r="H48"/>
  <c r="G48"/>
  <c r="E48"/>
  <c r="I45"/>
  <c r="H45"/>
  <c r="G45"/>
  <c r="E45"/>
  <c r="I44"/>
  <c r="H44"/>
  <c r="G44"/>
  <c r="E44"/>
  <c r="I43"/>
  <c r="H43"/>
  <c r="G43"/>
  <c r="E43"/>
  <c r="I42"/>
  <c r="H42"/>
  <c r="G42"/>
  <c r="E42"/>
  <c r="I41"/>
  <c r="H41"/>
  <c r="G41"/>
  <c r="E41"/>
  <c r="I40"/>
  <c r="H40"/>
  <c r="G40"/>
  <c r="E40"/>
  <c r="I39"/>
  <c r="H39"/>
  <c r="G39"/>
  <c r="E39"/>
  <c r="I37"/>
  <c r="H37"/>
  <c r="G37"/>
  <c r="E37"/>
  <c r="I36"/>
  <c r="H36"/>
  <c r="G36"/>
  <c r="E36"/>
  <c r="I35"/>
  <c r="H35"/>
  <c r="G35"/>
  <c r="E35"/>
  <c r="I32"/>
  <c r="G32"/>
  <c r="E32"/>
  <c r="I31"/>
  <c r="H31"/>
  <c r="G31"/>
  <c r="E31"/>
  <c r="I30"/>
  <c r="H30"/>
  <c r="G30"/>
  <c r="E30"/>
  <c r="I28"/>
  <c r="H28"/>
  <c r="G28"/>
  <c r="E28"/>
  <c r="I26"/>
  <c r="H26"/>
  <c r="G26"/>
  <c r="E26"/>
  <c r="I24"/>
  <c r="H24"/>
  <c r="G24"/>
  <c r="E24"/>
  <c r="I22"/>
  <c r="H22"/>
  <c r="G22"/>
  <c r="E22"/>
  <c r="I20"/>
  <c r="H20"/>
  <c r="G20"/>
  <c r="E20"/>
  <c r="I17"/>
  <c r="H17"/>
  <c r="G17"/>
  <c r="E17"/>
  <c r="I15"/>
  <c r="H15"/>
  <c r="G15"/>
  <c r="E15"/>
  <c r="I14"/>
  <c r="H14"/>
  <c r="G14"/>
  <c r="E14"/>
  <c r="I13"/>
  <c r="H13"/>
  <c r="G13"/>
  <c r="E13"/>
  <c r="I12"/>
  <c r="H12"/>
  <c r="G12"/>
  <c r="E12"/>
  <c r="I11"/>
  <c r="H11"/>
  <c r="G11"/>
  <c r="E11"/>
  <c r="I8"/>
  <c r="G8"/>
  <c r="E8"/>
  <c r="I7"/>
  <c r="H7"/>
  <c r="G7"/>
  <c r="E7"/>
  <c r="I6"/>
  <c r="H6"/>
  <c r="G6"/>
  <c r="E6"/>
  <c r="I5"/>
  <c r="H5"/>
  <c r="G5"/>
  <c r="E5"/>
  <c r="I4"/>
  <c r="H4"/>
  <c r="G4"/>
  <c r="E4"/>
  <c r="I3"/>
  <c r="H3"/>
  <c r="G3"/>
  <c r="E3"/>
  <c r="C5" i="3" l="1"/>
  <c r="C8" s="1"/>
  <c r="C4"/>
  <c r="C7" s="1"/>
  <c r="B4"/>
  <c r="C12" l="1"/>
  <c r="B7"/>
  <c r="C19"/>
  <c r="C20"/>
  <c r="C21" l="1"/>
  <c r="C15"/>
  <c r="B12"/>
  <c r="C13" l="1"/>
  <c r="C14"/>
  <c r="C16" l="1"/>
  <c r="C22" l="1"/>
  <c r="B25" s="1"/>
  <c r="C25" s="1"/>
  <c r="C24" l="1"/>
  <c r="C29" l="1"/>
  <c r="C30"/>
  <c r="C27"/>
</calcChain>
</file>

<file path=xl/sharedStrings.xml><?xml version="1.0" encoding="utf-8"?>
<sst xmlns="http://schemas.openxmlformats.org/spreadsheetml/2006/main" count="455" uniqueCount="261">
  <si>
    <t>Název</t>
  </si>
  <si>
    <t>Hodnota</t>
  </si>
  <si>
    <t>Nadpis rekapitulace</t>
  </si>
  <si>
    <t>Seznam prací a dodávek elektrotechnických zařízení</t>
  </si>
  <si>
    <t>Akce</t>
  </si>
  <si>
    <t>Úpravy skladů ve dvoře radnice v Napajedlích na veřejná WC</t>
  </si>
  <si>
    <t>Projekt</t>
  </si>
  <si>
    <t>SO01 Stavební úpravy skladů a radnice; Elektroinstalace</t>
  </si>
  <si>
    <t>Investor</t>
  </si>
  <si>
    <t>Město Napajedla, Masarykovo námměstí 89, 763 61 Napajedla</t>
  </si>
  <si>
    <t>Z. č.</t>
  </si>
  <si>
    <t/>
  </si>
  <si>
    <t>A. č.</t>
  </si>
  <si>
    <t>Smlouva</t>
  </si>
  <si>
    <t>Vypracoval</t>
  </si>
  <si>
    <t>Ing. Doupovec</t>
  </si>
  <si>
    <t>Kontroloval</t>
  </si>
  <si>
    <t>Datum</t>
  </si>
  <si>
    <t>5.12.2016</t>
  </si>
  <si>
    <t>Zpracovatel</t>
  </si>
  <si>
    <t>BOOZ Zlín, s.r.o.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</si>
  <si>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</si>
  <si>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</si>
  <si>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</si>
  <si>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</si>
  <si>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</si>
  <si>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</si>
  <si>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</si>
  <si>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</si>
  <si>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</si>
  <si>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</si>
  <si>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</si>
  <si>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</si>
  <si>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</si>
  <si>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</si>
  <si>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</si>
  <si>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</si>
  <si>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</si>
  <si>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</si>
  <si>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</si>
  <si>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</si>
  <si>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</si>
  <si>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</si>
  <si>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</si>
  <si>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</si>
  <si>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</si>
  <si>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</si>
  <si>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</si>
  <si>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</si>
  <si>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</si>
  <si>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</si>
  <si>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</si>
  <si>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</si>
  <si>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</si>
  <si>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</si>
  <si>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</si>
  <si>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</si>
  <si>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</si>
  <si>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Rozvaděč RSM1</t>
  </si>
  <si>
    <t>ks</t>
  </si>
  <si>
    <t>Rozvaděč RSM2</t>
  </si>
  <si>
    <t>Signalizační zařízení pro invalidy (kompletní sada)</t>
  </si>
  <si>
    <t>Tryskový osoušeč rukou, nerez, 1,7kW/230V</t>
  </si>
  <si>
    <t>Zásuvkový sloupek zápustný do stolu, 3x230V</t>
  </si>
  <si>
    <t>Dodávky - celkem</t>
  </si>
  <si>
    <t>Montážní materiál a práce</t>
  </si>
  <si>
    <t>Instalační a nosný materiál</t>
  </si>
  <si>
    <t>KRABICE UNIVERZÁLNÍ, p.o.</t>
  </si>
  <si>
    <t>KRABICE ODBOČNÁ, p.o.</t>
  </si>
  <si>
    <t>KRABICE  S KRYTÍM IP 54, do podhledu</t>
  </si>
  <si>
    <t>Trubka d=32, EN 320 N PVC, do podlahy</t>
  </si>
  <si>
    <t>m</t>
  </si>
  <si>
    <t>LIŠTA HRANATÁ, 40/40</t>
  </si>
  <si>
    <t>KABELOVÝ ŽLAB</t>
  </si>
  <si>
    <t>Žlab 150/50 "ŽZ" - vzdálenost podpěr cca.1,8m</t>
  </si>
  <si>
    <t>PŘÍSLUŠENSTVÍ ŽLABŮ - ŽÁROVÝ ZINEK</t>
  </si>
  <si>
    <t>SPOJKY</t>
  </si>
  <si>
    <t>Spojka SZ 1 žárový zinek</t>
  </si>
  <si>
    <t>DRŽÁKY</t>
  </si>
  <si>
    <t>Držák pro krabici "ŽZ"</t>
  </si>
  <si>
    <t>NOSNÍKY</t>
  </si>
  <si>
    <t>Nosník 150 "ŽZ" - pro žlab 150/50</t>
  </si>
  <si>
    <t>SVORKOVNICE KRABICOVÁ</t>
  </si>
  <si>
    <t>4x1-2,5mm2</t>
  </si>
  <si>
    <t>DOPLNĚNÝ JISTIČ DO RE</t>
  </si>
  <si>
    <t>40B-3 Jistič MCB</t>
  </si>
  <si>
    <t>OCHRANNÁ SVORKOVNICE HOP</t>
  </si>
  <si>
    <t>KO 125 E KRABICE ODBOČNÁ</t>
  </si>
  <si>
    <t>EPS 3 SVORKOVNICE EKVIPOTENCIÁLNÍ BEZ KRYTU</t>
  </si>
  <si>
    <t>Instalační a nosný materiál - celkem</t>
  </si>
  <si>
    <t>Kabely</t>
  </si>
  <si>
    <t>VODIČ JEDNOŽILOVÝ, IZOLACE PVC</t>
  </si>
  <si>
    <t>CY 4 mm2,zel./žl., pevně</t>
  </si>
  <si>
    <t>CY 10 mm2,zel./žl., pevně</t>
  </si>
  <si>
    <t>CY 16 mm2,zel./žl., pevně</t>
  </si>
  <si>
    <t>KABEL SILOVÝ,IZOLACE PVC</t>
  </si>
  <si>
    <t>CYKY 2-Ox1.5 mm2, pevně</t>
  </si>
  <si>
    <t>CYKY 3-Ox1.5 mm2, pevně</t>
  </si>
  <si>
    <t>CYKY 3-Jx1.5 mm2, pevně</t>
  </si>
  <si>
    <t>CYKY 3-Jx2.5 mm2, pevně</t>
  </si>
  <si>
    <t>CYKY 5-Jx2.5 mm2, pevně</t>
  </si>
  <si>
    <t>CYKY 5-Jx10 mm2, pevně</t>
  </si>
  <si>
    <t>CYKY 5-Jx16 mm2, pevně</t>
  </si>
  <si>
    <t>UKONČENÍ KABELŮ SMRŠŤOVACÍ</t>
  </si>
  <si>
    <t>ZÁKLOPKOU DO</t>
  </si>
  <si>
    <t xml:space="preserve"> 5x10  mm2</t>
  </si>
  <si>
    <t xml:space="preserve"> 5x16  mm3</t>
  </si>
  <si>
    <t>UKONČENÍ  VODIČŮ V ROZVADĚČÍCH</t>
  </si>
  <si>
    <t xml:space="preserve"> Do   2,5 mm2</t>
  </si>
  <si>
    <t xml:space="preserve"> Do  16   mm2</t>
  </si>
  <si>
    <t>Kabely - celkem</t>
  </si>
  <si>
    <t>Instalační přístroje</t>
  </si>
  <si>
    <t>Přístroj spínače jednopólového (bezšroubové svorky); řazení 1, 1So (do hořlavých podkladů A2 až F)</t>
  </si>
  <si>
    <t>Přístroj přepínače sériového (bezšroubové svorky); řazení 5 (do hořlavých podkladů A2 až F)</t>
  </si>
  <si>
    <t>Přístroj přepínače střídavého (bezšroubové svorky); řazení 6, 6So (do hořlavých podkladů A2 až F)</t>
  </si>
  <si>
    <t>KRYT SPÍNAČE</t>
  </si>
  <si>
    <t>Kryt spínače kolébkového; b. bílá</t>
  </si>
  <si>
    <t>Kryt spínače kolébkového, s čirým průzorem a popisovým polem; b. bílá</t>
  </si>
  <si>
    <t>Kryt spínače kolébkového, dělený; b. bílá</t>
  </si>
  <si>
    <t>SPÍNAČ, PŘEPÍNAČ KOMPLETNÍ, IP 44</t>
  </si>
  <si>
    <t>Přepínač střídavý IP 44, zapuštěná montáž; řazení 6 (1); b. bílá</t>
  </si>
  <si>
    <t>SPÍNAČ, PŘEPÍNAČ, IP 44 (PLAST)</t>
  </si>
  <si>
    <t>Přepínač sériový IP 44; řazení 5; b. bílá</t>
  </si>
  <si>
    <t>SPÍNAČ AUTOMATICKÝ</t>
  </si>
  <si>
    <t>Spínač automatický, s rovinným snímáním pohybu 180°, relé; b. bílá</t>
  </si>
  <si>
    <t>Spínač automatický, s kuželovým snímáním pohybu 120°, relé; b. bílá</t>
  </si>
  <si>
    <t>PŘÍSTROJ OVLÁDAČE</t>
  </si>
  <si>
    <t>Přístroj ovládače rolety, jednopólového; řazení 1/0+1/0 s blokováním (do hořlavých podkladů A2 až F)</t>
  </si>
  <si>
    <t>SPÍNAČ TROJPÓLOVÝ PÁČKOVÝ</t>
  </si>
  <si>
    <t>Spínač trojpólový páčkový, zapuštěná montáž; řazení 3; b. bílá</t>
  </si>
  <si>
    <t>ZÁSUVKA NN</t>
  </si>
  <si>
    <t>Zásuvka jednonásobná (bezšroubové svorky), s ochranným kolíkem, s clonkami; b. bílá</t>
  </si>
  <si>
    <t>Zásuvka dvojnásobná (bezšroubové svorky), s ochrannými kolíky, s natočenou dutinou, s clonkami; b. bílá</t>
  </si>
  <si>
    <t>ZÁSUVKA NN KOMPLETNÍ, IP 44</t>
  </si>
  <si>
    <t>Zásuvka jednonásobná IP 44, s ochranným kolíkem, s clonkami, s víčkem; b. bílá</t>
  </si>
  <si>
    <t>ZÁSUVKA NN, IP 44 (PLAST)</t>
  </si>
  <si>
    <t>Zásuvka jednonásobná IP 44, s ochranným kolíkem, s víčkem; b. bílá</t>
  </si>
  <si>
    <t>ZÁSUVKA PRŮMYSLOVÁ, IP 44</t>
  </si>
  <si>
    <t>Zásuvka průmyslová, nástěnná montáž; řazení 3P+N+PE; b. IP 44, 16 A</t>
  </si>
  <si>
    <t>RÁMEČEK PRO PŘÍSTROJE</t>
  </si>
  <si>
    <t>Rámeček pro elektroinstalační přístroje, jednonásobný; b. bílá</t>
  </si>
  <si>
    <t>Rámeček pro elektroinstalační přístroje, dvojnásobný vodorovný; b. bílá</t>
  </si>
  <si>
    <t>Rámeček pro elektroinstalační přístroje, trojnásobný vodorovný; b. bílá</t>
  </si>
  <si>
    <t>Rámeček pro elektroinstalační přístroje, čtyřnásobný vodorovný; b. bílá</t>
  </si>
  <si>
    <t>Instalační přístroje - celkem</t>
  </si>
  <si>
    <t>Svítidla</t>
  </si>
  <si>
    <t>Svítidlo "A1"- vestavné LED svítidlo, 9W,/840, 850lm, IP40, chromový rámeček</t>
  </si>
  <si>
    <t>Svítidlo "A1N"- vestavné LED svítidlo, 9W,/840, 850lm, IP40, chromový rámeček, EMG 1hod.</t>
  </si>
  <si>
    <t>Svítidlo "A2"- vestavné LED svítidlo, 11W,/840, 1150lm, IP40, chromový rámeček</t>
  </si>
  <si>
    <t>Svítidlo "A2N"- vestavné LED svítidlo, 11W,/840, 1150lm, IP40, chromový rámeček, EMG 1hod.</t>
  </si>
  <si>
    <t>Svítidlo "B1"- přisazené LED svítidlo, 12W,/840, 900lm, IP40</t>
  </si>
  <si>
    <t>Svítidlo "B2"- přisazené LED svítidlo, 18W,/840, 1450lm, IP40</t>
  </si>
  <si>
    <t>Svítidlo "C1"- přisazené LED svítidlo, 30W,/840, 3200lm, IP44</t>
  </si>
  <si>
    <t>Svítidlo "D1"- přisazené LED svítidlo, 48W,/840, 6920lm, IP54</t>
  </si>
  <si>
    <t>Svítidlo "E1"- vestavné LED svítidlo, 12W,/840, 818lm, IP65</t>
  </si>
  <si>
    <t>Svítidlo "V1"- nástěnné LED svítidlo, dle stávajících svítidel nad vraty zbrojnice, IP54</t>
  </si>
  <si>
    <t>Svítidlo "N"- nástěnné LED svítidlo, nouzové s piktogramem, LED 3W, IP65, EMG 1hod</t>
  </si>
  <si>
    <t>Svítidla - celkem</t>
  </si>
  <si>
    <t>Hromosvod</t>
  </si>
  <si>
    <t>OCELOVÝ DRÁT POZINKOVANÝ</t>
  </si>
  <si>
    <t>Drát 10 drát ø 10mm(0,62kg/m), pevně</t>
  </si>
  <si>
    <t>OCELOVÝ PÁSEK POZINKOVANÝ</t>
  </si>
  <si>
    <t>Páska 30x4 páska 30x4 (0,95 kg/m), pevně</t>
  </si>
  <si>
    <t xml:space="preserve"> DRÁT</t>
  </si>
  <si>
    <t>Drát 8 AlMgSi T/4 drát ø 8mm AlMgSi T/4 (0,135kg/m) měkký, pevně</t>
  </si>
  <si>
    <t>JÍMACÍ TYČ A OCHRANNÁ TRUBKA</t>
  </si>
  <si>
    <t>JR 1,0 s rovným koncem, L 1000mm</t>
  </si>
  <si>
    <t>DRŽÁK JÍMACÍ TYČE A OCHRANNÉ TRUBKY</t>
  </si>
  <si>
    <t>DJ4H držák jímače na krov horní, D20mm</t>
  </si>
  <si>
    <t>DJ4D držák jímače na krov dolní, D20mm</t>
  </si>
  <si>
    <t>OCHRANNÁ STŘÍŠKA</t>
  </si>
  <si>
    <t>OSH horní, D20mm</t>
  </si>
  <si>
    <t>OSD dolní, D20mm</t>
  </si>
  <si>
    <t>PODPĚRA VEDENÍ</t>
  </si>
  <si>
    <t>PV11 pod tašky, L 430mm</t>
  </si>
  <si>
    <t>PV15a na hřebenáče, L/H 190-220/100mm</t>
  </si>
  <si>
    <t>PV21c na ploché střechy, plast se štěrkovou výplní ø 144mm</t>
  </si>
  <si>
    <t>OCHRANNÝ ÚHELNÍK A DRŽÁKY</t>
  </si>
  <si>
    <t>OU 1,7 ochranný úhelník, L 1700mm</t>
  </si>
  <si>
    <t>DUZ držák ochranného úhelníku do zdiva, L 170mm</t>
  </si>
  <si>
    <t>SVORKA HROMOSVODNÍ,UZEMŇOVACÍ</t>
  </si>
  <si>
    <t>SS spojovací</t>
  </si>
  <si>
    <t>SZb zkušební - litinová</t>
  </si>
  <si>
    <t>SK křížová</t>
  </si>
  <si>
    <t>SJ 1 k jímací tyči,D=20</t>
  </si>
  <si>
    <t>SOa na okapové žlaby</t>
  </si>
  <si>
    <t>ST na okapové svody,  D80-120</t>
  </si>
  <si>
    <t>SR 2b svorka páska-páska</t>
  </si>
  <si>
    <t>SR 3b svorka páska-drát</t>
  </si>
  <si>
    <t>MONTÁŽNÍ PRÁCE</t>
  </si>
  <si>
    <t xml:space="preserve"> Štítek pro označení svodu</t>
  </si>
  <si>
    <t xml:space="preserve"> Tvarování mont.dílu</t>
  </si>
  <si>
    <t>Hromosvod - celkem</t>
  </si>
  <si>
    <t>HZS</t>
  </si>
  <si>
    <t>HODINOVE ZUCTOVACI SAZBY</t>
  </si>
  <si>
    <t xml:space="preserve"> Montaz - úprava rozvodů MaR</t>
  </si>
  <si>
    <t>hod</t>
  </si>
  <si>
    <t xml:space="preserve"> Demontaz stavajiciho zarizeni</t>
  </si>
  <si>
    <t xml:space="preserve"> Uprava stavajiciho rozvadece</t>
  </si>
  <si>
    <t xml:space="preserve"> Napojeni na stavajici zarizeni</t>
  </si>
  <si>
    <t xml:space="preserve"> Zkusebni provoz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</si>
  <si>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</si>
  <si>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</si>
  <si>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</si>
  <si>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</si>
  <si>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</si>
  <si>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>HZS - celkem</t>
  </si>
  <si>
    <t>Podružný materiál</t>
  </si>
  <si>
    <t>Montážní materiál a práce - celkem</t>
  </si>
  <si>
    <t>Stavební výpomoc</t>
  </si>
  <si>
    <t>VYBOURANI OTVORU VE ZDIVU</t>
  </si>
  <si>
    <t>CIHELNEM DO PRUMERU 60mm</t>
  </si>
  <si>
    <t xml:space="preserve"> Stena do 150mm</t>
  </si>
  <si>
    <t xml:space="preserve"> Stena do 450mm</t>
  </si>
  <si>
    <t>VYSEKANI KAPES VE ZDIVU</t>
  </si>
  <si>
    <t>CIHELNEM PRO KRABICE</t>
  </si>
  <si>
    <t>přístrojové a odbočné</t>
  </si>
  <si>
    <t>VYSEKANI RYH VE ZDIVU</t>
  </si>
  <si>
    <t>CIHELNEM - HLOUBKA 50mm</t>
  </si>
  <si>
    <t>různé šíře</t>
  </si>
  <si>
    <t>VYSEKANI RYH V BETONOVE DLAZBE</t>
  </si>
  <si>
    <t>HLOUBKA 50mm</t>
  </si>
  <si>
    <t xml:space="preserve"> Sire 150 mm</t>
  </si>
  <si>
    <t>HRUBA VYPLN RYH MALTOU</t>
  </si>
  <si>
    <t xml:space="preserve"> Jakekoliv sire</t>
  </si>
  <si>
    <t>m2</t>
  </si>
  <si>
    <t>Stavební výpomoc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</si>
  <si>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</si>
  <si>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</si>
  <si>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</si>
  <si>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</si>
  <si>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</si>
  <si>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</si>
  <si>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</si>
  <si>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</si>
  <si>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</si>
  <si>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</si>
  <si>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</si>
  <si>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</si>
  <si>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</si>
  <si>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</si>
  <si>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</si>
  <si>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</si>
  <si>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</si>
  <si>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</si>
  <si>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</si>
  <si>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</si>
  <si>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</si>
  <si>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</si>
  <si>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</si>
  <si>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</si>
  <si>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</si>
  <si>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</si>
  <si>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</si>
  <si>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</si>
  <si>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Instalační a nosný materiál</t>
  </si>
  <si>
    <t xml:space="preserve">  Kabely</t>
  </si>
  <si>
    <t xml:space="preserve">  Instalační přístroje</t>
  </si>
  <si>
    <t xml:space="preserve">  Svítidla</t>
  </si>
  <si>
    <t xml:space="preserve">  Hromosvod</t>
  </si>
  <si>
    <t xml:space="preserve">  HZS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</si>
</sst>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rgb="FF000000"/>
      <name val="牁慩l"/>
      <charset val="238"/>
    </font>
    <font>
      <b/>
      <sz val="11"/>
      <color rgb="FF000000"/>
      <name val="牁慩l"/>
      <charset val="238"/>
    </font>
    <font>
      <b/>
      <sz val="9"/>
      <color rgb="FF000000"/>
      <name val="牁慩l"/>
      <charset val="238"/>
    </font>
    <font>
      <b/>
      <sz val="8"/>
      <color rgb="FF000000"/>
      <name val="牁慩l"/>
      <charset val="238"/>
    </font>
    <font>
      <i/>
      <sz val="9"/>
      <color rgb="FF000000"/>
      <name val="牁慩l"/>
      <charset val="238"/>
    </font>
  </fonts>
  <fills count="8">
    <fill>
      <patternFill patternType="none"/>
    </fill>
    <fill>
      <patternFill patternType="gray125"/>
    </fill>
    <fill>
      <patternFill patternType="solid">
        <fgColor rgb="FFE0DFE3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/>
  </sheetViews>
  <sheetFormatPr defaultRowHeight="15"/>
  <cols>
    <col min="1" max="1" width="36.42578125" style="1" bestFit="1" customWidth="1"/>
    <col min="2" max="2" width="8.28515625" style="10" bestFit="1" customWidth="1"/>
    <col min="3" max="3" width="8.140625" style="10" bestFit="1" customWidth="1"/>
    <col min="6" max="6" width="0" style="9" hidden="1" customWidth="1"/>
  </cols>
  <sheetData>
    <row r="1" spans="1:4">
      <c r="A1" s="2" t="s">
        <v>0</v>
      </c>
      <c r="B1" s="11" t="s">
        <v>227</v>
      </c>
      <c r="C1" s="11" t="s">
        <v>228</v>
      </c>
      <c r="D1" s="3"/>
    </row>
    <row r="2" spans="1:4">
      <c r="A2" s="5" t="s">
        <v>229</v>
      </c>
      <c r="B2" s="14"/>
      <c r="C2" s="14"/>
      <c r="D2" s="3"/>
    </row>
    <row r="3" spans="1:4">
      <c r="A3" s="6" t="s">
        <v>230</v>
      </c>
      <c r="B3" s="13">
        <f>(Rozpočet!E8)</f>
        <v>0</v>
      </c>
      <c r="C3" s="13"/>
      <c r="D3" s="3"/>
    </row>
    <row r="4" spans="1:4">
      <c r="A4" s="6" t="s">
        <v>231</v>
      </c>
      <c r="B4" s="13">
        <f>B3 * Parametry!B16 / 100</f>
        <v>0</v>
      </c>
      <c r="C4" s="13">
        <f>B3 * Parametry!B17 / 100</f>
        <v>0</v>
      </c>
      <c r="D4" s="3"/>
    </row>
    <row r="5" spans="1:4">
      <c r="A5" s="6" t="s">
        <v>232</v>
      </c>
      <c r="B5" s="13"/>
      <c r="C5" s="13">
        <f>0 + (Rozpočet!E151)</f>
        <v>0</v>
      </c>
      <c r="D5" s="3"/>
    </row>
    <row r="6" spans="1:4">
      <c r="A6" s="6" t="s">
        <v>233</v>
      </c>
      <c r="B6" s="13"/>
      <c r="C6" s="13">
        <f>(Rozpočet!G8) + 0 + (Rozpočet!G151)</f>
        <v>0</v>
      </c>
      <c r="D6" s="3"/>
    </row>
    <row r="7" spans="1:4">
      <c r="A7" s="7" t="s">
        <v>234</v>
      </c>
      <c r="B7" s="17">
        <f>B3 + B4</f>
        <v>0</v>
      </c>
      <c r="C7" s="17">
        <f>C3 + C4 + C5 + C6</f>
        <v>0</v>
      </c>
      <c r="D7" s="3"/>
    </row>
    <row r="8" spans="1:4">
      <c r="A8" s="6" t="s">
        <v>235</v>
      </c>
      <c r="B8" s="13"/>
      <c r="C8" s="13">
        <f>(C5 + C6) * Parametry!B18 / 100</f>
        <v>0</v>
      </c>
      <c r="D8" s="3"/>
    </row>
    <row r="9" spans="1:4">
      <c r="A9" s="6" t="s">
        <v>236</v>
      </c>
      <c r="B9" s="13"/>
      <c r="C9" s="13">
        <f>0 + 0</f>
        <v>0</v>
      </c>
      <c r="D9" s="3"/>
    </row>
    <row r="10" spans="1:4">
      <c r="A10" s="6" t="s">
        <v>237</v>
      </c>
      <c r="B10" s="13"/>
      <c r="C10" s="13">
        <f>(Rozpočet!E168) + (Rozpočet!G168)</f>
        <v>0</v>
      </c>
      <c r="D10" s="3"/>
    </row>
    <row r="11" spans="1:4">
      <c r="A11" s="6" t="s">
        <v>238</v>
      </c>
      <c r="B11" s="13"/>
      <c r="C11" s="13">
        <f>(C9 + C10) * Parametry!B19 / 100</f>
        <v>0</v>
      </c>
      <c r="D11" s="3"/>
    </row>
    <row r="12" spans="1:4">
      <c r="A12" s="7" t="s">
        <v>239</v>
      </c>
      <c r="B12" s="17">
        <f>B7</f>
        <v>0</v>
      </c>
      <c r="C12" s="17">
        <f>C7 + C8 + C9 + C10 + C11</f>
        <v>0</v>
      </c>
      <c r="D12" s="3"/>
    </row>
    <row r="13" spans="1:4">
      <c r="A13" s="6" t="s">
        <v>240</v>
      </c>
      <c r="B13" s="13"/>
      <c r="C13" s="13">
        <f>(B12 + C12) * Parametry!B20 / 100</f>
        <v>0</v>
      </c>
      <c r="D13" s="3"/>
    </row>
    <row r="14" spans="1:4">
      <c r="A14" s="6" t="s">
        <v>241</v>
      </c>
      <c r="B14" s="13"/>
      <c r="C14" s="13">
        <f>(B12 + C12) * Parametry!B21 / 100</f>
        <v>0</v>
      </c>
      <c r="D14" s="3"/>
    </row>
    <row r="15" spans="1:4">
      <c r="A15" s="6" t="s">
        <v>242</v>
      </c>
      <c r="B15" s="13"/>
      <c r="C15" s="13">
        <f>(B7 + C7) * Parametry!B22 / 100</f>
        <v>0</v>
      </c>
      <c r="D15" s="3"/>
    </row>
    <row r="16" spans="1:4">
      <c r="A16" s="5" t="s">
        <v>243</v>
      </c>
      <c r="B16" s="14"/>
      <c r="C16" s="14">
        <f>B12 + C12 + C13 + C14 + C15</f>
        <v>0</v>
      </c>
      <c r="D16" s="3"/>
    </row>
    <row r="17" spans="1:4">
      <c r="A17" s="6" t="s">
        <v>11</v>
      </c>
      <c r="B17" s="13"/>
      <c r="C17" s="13"/>
      <c r="D17" s="3"/>
    </row>
    <row r="18" spans="1:4">
      <c r="A18" s="5" t="s">
        <v>244</v>
      </c>
      <c r="B18" s="14"/>
      <c r="C18" s="14"/>
      <c r="D18" s="3"/>
    </row>
    <row r="19" spans="1:4">
      <c r="A19" s="6" t="s">
        <v>245</v>
      </c>
      <c r="B19" s="13"/>
      <c r="C19" s="13">
        <f>C12 * Parametry!B23 / 100</f>
        <v>0</v>
      </c>
      <c r="D19" s="3"/>
    </row>
    <row r="20" spans="1:4">
      <c r="A20" s="6" t="s">
        <v>246</v>
      </c>
      <c r="B20" s="13"/>
      <c r="C20" s="13">
        <f>C12 * Parametry!B24 / 100</f>
        <v>0</v>
      </c>
      <c r="D20" s="3"/>
    </row>
    <row r="21" spans="1:4">
      <c r="A21" s="5" t="s">
        <v>247</v>
      </c>
      <c r="B21" s="14"/>
      <c r="C21" s="14">
        <f>C19 + C20</f>
        <v>0</v>
      </c>
      <c r="D21" s="3"/>
    </row>
    <row r="22" spans="1:4">
      <c r="A22" s="6" t="s">
        <v>248</v>
      </c>
      <c r="B22" s="13"/>
      <c r="C22" s="13">
        <f>Parametry!B25 * Parametry!B28 * (C16 * Parametry!B27)^Parametry!B26</f>
        <v>0</v>
      </c>
      <c r="D22" s="3"/>
    </row>
    <row r="23" spans="1:4">
      <c r="A23" s="6" t="s">
        <v>11</v>
      </c>
      <c r="B23" s="13"/>
      <c r="C23" s="13"/>
      <c r="D23" s="3"/>
    </row>
    <row r="24" spans="1:4">
      <c r="A24" s="4" t="s">
        <v>249</v>
      </c>
      <c r="B24" s="12"/>
      <c r="C24" s="12">
        <f>C16 + C21 + C22</f>
        <v>0</v>
      </c>
      <c r="D24" s="3"/>
    </row>
    <row r="25" spans="1:4">
      <c r="A25" s="6" t="s">
        <v>250</v>
      </c>
      <c r="B25" s="13">
        <f>(SUM(Rozpočet!E3:E7)+SUM(Rozpočet!E11:E31,Rozpočet!E34:E52,Rozpočet!E55:E86,Rozpočet!E89:E99,Rozpočet!E102:E135,Rozpočet!E138:E148,Rozpočet!E150)+SUM(Rozpočet!E153:E167)) + (SUM(Rozpočet!G3:G7)+SUM(Rozpočet!G11:G31,Rozpočet!G34:G52,Rozpočet!G55:G86,Rozpočet!G89:G99,Rozpočet!G102:G135,Rozpočet!G138:G148)+SUM(Rozpočet!G153:G167)) + B4 + C4 + C8 + C11 + C13 + C14 + C15 + C21 + C22</f>
        <v>0</v>
      </c>
      <c r="C25" s="13">
        <f>B25 * Parametry!B31 / 100</f>
        <v>0</v>
      </c>
      <c r="D25" s="3"/>
    </row>
    <row r="26" spans="1:4">
      <c r="A26" s="6" t="s">
        <v>251</v>
      </c>
      <c r="B26" s="13">
        <f>(SUM(Rozpočet!E16,Rozpočet!E18:E19,Rozpočet!E21,Rozpočet!E23,Rozpočet!E25,Rozpočet!E27,Rozpočet!E29,Rozpočet!E34,Rozpočet!E38,Rozpočet!E46:E47,Rozpočet!E50,Rozpočet!E58,Rozpočet!E62,Rozpočet!E64,Rozpočet!E66,Rozpočet!E69,Rozpočet!E71,Rozpočet!E73,Rozpočet!E76,Rozpočet!E78,Rozpočet!E80,Rozpočet!E82,Rozpočet!E102,Rozpočet!E104,Rozpočet!E106,Rozpočet!E108,Rozpočet!E110,Rozpočet!E113,Rozpočet!E116)+SUM(Rozpočet!E119,Rozpočet!E121,Rozpočet!E124,Rozpočet!E133,Rozpočet!E138,Rozpočet!E144,Rozpočet!E146:E147)+SUM(Rozpočet!E153:E154,Rozpočet!E157:E158,Rozpočet!E160:E161,Rozpočet!E163:E164,Rozpočet!E166)) + (SUM(Rozpočet!G16,Rozpočet!G18:G19,Rozpočet!G21,Rozpočet!G23,Rozpočet!G25,Rozpočet!G27,Rozpočet!G29,Rozpočet!G34,Rozpočet!G38,Rozpočet!G46:G47,Rozpočet!G50,Rozpočet!G58,Rozpočet!G62,Rozpočet!G64,Rozpočet!G66,Rozpočet!G69,Rozpočet!G71,Rozpočet!G73,Rozpočet!G76,Rozpočet!G78,Rozpočet!G80,Rozpočet!G82,Rozpočet!G102,Rozpočet!G104,Rozpočet!G106,Rozpočet!G108,Rozpočet!G110,Rozpočet!G113,Rozpočet!G116)+SUM(Rozpočet!G119,Rozpočet!G121,Rozpočet!G124,Rozpočet!G133,Rozpočet!G138,Rozpočet!G144,Rozpočet!G146:G147)+SUM(Rozpočet!G153:G154,Rozpočet!G157:G158,Rozpočet!G160:G161,Rozpočet!G163:G164,Rozpočet!G166))</f>
        <v>0</v>
      </c>
      <c r="C26" s="13">
        <f>B26 * Parametry!B32 / 100</f>
        <v>0</v>
      </c>
      <c r="D26" s="3"/>
    </row>
    <row r="27" spans="1:4">
      <c r="A27" s="4" t="s">
        <v>252</v>
      </c>
      <c r="B27" s="12"/>
      <c r="C27" s="12">
        <f>C24 + C25 + C26</f>
        <v>0</v>
      </c>
      <c r="D27" s="3"/>
    </row>
    <row r="28" spans="1:4">
      <c r="A28" s="6" t="s">
        <v>11</v>
      </c>
      <c r="B28" s="13"/>
      <c r="C28" s="13"/>
      <c r="D28" s="3"/>
    </row>
    <row r="29" spans="1:4">
      <c r="A29" s="6" t="s">
        <v>253</v>
      </c>
      <c r="B29" s="13"/>
      <c r="C29" s="13">
        <f>C24 * Parametry!B29 / 100</f>
        <v>0</v>
      </c>
      <c r="D29" s="3"/>
    </row>
    <row r="30" spans="1:4">
      <c r="A30" s="6" t="s">
        <v>253</v>
      </c>
      <c r="B30" s="13"/>
      <c r="C30" s="13">
        <f>C24 * Parametry!B30 / 100</f>
        <v>0</v>
      </c>
      <c r="D30" s="3"/>
    </row>
    <row r="31" spans="1:4">
      <c r="A31" s="5" t="s">
        <v>254</v>
      </c>
      <c r="B31" s="18" t="s">
        <v>51</v>
      </c>
      <c r="C31" s="18" t="s">
        <v>53</v>
      </c>
      <c r="D31" s="3"/>
    </row>
    <row r="32" spans="1:4">
      <c r="A32" s="6" t="s">
        <v>57</v>
      </c>
      <c r="B32" s="13">
        <f>(Rozpočet!E8)</f>
        <v>0</v>
      </c>
      <c r="C32" s="13">
        <f>(Rozpočet!G8)</f>
        <v>0</v>
      </c>
      <c r="D32" s="3"/>
    </row>
    <row r="33" spans="1:4">
      <c r="A33" s="6" t="s">
        <v>65</v>
      </c>
      <c r="B33" s="13">
        <f>(Rozpočet!E151)</f>
        <v>0</v>
      </c>
      <c r="C33" s="13">
        <f>(Rozpočet!G151)</f>
        <v>0</v>
      </c>
      <c r="D33" s="3"/>
    </row>
    <row r="34" spans="1:4">
      <c r="A34" s="6" t="s">
        <v>255</v>
      </c>
      <c r="B34" s="13">
        <f>(Rozpočet!E32)</f>
        <v>0</v>
      </c>
      <c r="C34" s="13">
        <f>(Rozpočet!G32)</f>
        <v>0</v>
      </c>
      <c r="D34" s="3"/>
    </row>
    <row r="35" spans="1:4">
      <c r="A35" s="6" t="s">
        <v>256</v>
      </c>
      <c r="B35" s="13">
        <f>(Rozpočet!E53)</f>
        <v>0</v>
      </c>
      <c r="C35" s="13">
        <f>(Rozpočet!G53)</f>
        <v>0</v>
      </c>
      <c r="D35" s="3"/>
    </row>
    <row r="36" spans="1:4">
      <c r="A36" s="6" t="s">
        <v>257</v>
      </c>
      <c r="B36" s="13">
        <f>(Rozpočet!E87)</f>
        <v>0</v>
      </c>
      <c r="C36" s="13">
        <f>(Rozpočet!G87)</f>
        <v>0</v>
      </c>
      <c r="D36" s="3"/>
    </row>
    <row r="37" spans="1:4">
      <c r="A37" s="6" t="s">
        <v>258</v>
      </c>
      <c r="B37" s="13">
        <f>(Rozpočet!E100)</f>
        <v>0</v>
      </c>
      <c r="C37" s="13">
        <f>(Rozpočet!G100)</f>
        <v>0</v>
      </c>
      <c r="D37" s="3"/>
    </row>
    <row r="38" spans="1:4">
      <c r="A38" s="6" t="s">
        <v>259</v>
      </c>
      <c r="B38" s="13">
        <f>(Rozpočet!E136)</f>
        <v>0</v>
      </c>
      <c r="C38" s="13">
        <f>(Rozpočet!G136)</f>
        <v>0</v>
      </c>
      <c r="D38" s="3"/>
    </row>
    <row r="39" spans="1:4">
      <c r="A39" s="6" t="s">
        <v>260</v>
      </c>
      <c r="B39" s="13">
        <f>(Rozpočet!E149)</f>
        <v>0</v>
      </c>
      <c r="C39" s="13">
        <f>(Rozpočet!G149)</f>
        <v>0</v>
      </c>
      <c r="D39" s="3"/>
    </row>
    <row r="40" spans="1:4">
      <c r="A40" s="6" t="s">
        <v>209</v>
      </c>
      <c r="B40" s="13">
        <f>(Rozpočet!E168)</f>
        <v>0</v>
      </c>
      <c r="C40" s="13">
        <f>(Rozpočet!G168)</f>
        <v>0</v>
      </c>
      <c r="D40" s="3"/>
    </row>
    <row r="41" spans="1:4">
      <c r="A41" s="6" t="s">
        <v>11</v>
      </c>
      <c r="B41" s="13"/>
      <c r="C41" s="13"/>
      <c r="D4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9"/>
  <sheetViews>
    <sheetView tabSelected="1" topLeftCell="A121" workbookViewId="0">
      <selection activeCell="E151" sqref="E151"/>
    </sheetView>
  </sheetViews>
  <sheetFormatPr defaultRowHeight="15"/>
  <cols>
    <col min="1" max="1" width="76.42578125" style="1" bestFit="1" customWidth="1"/>
    <col min="2" max="2" width="3.5703125" style="1" bestFit="1" customWidth="1"/>
    <col min="3" max="3" width="5.7109375" style="10" bestFit="1" customWidth="1"/>
    <col min="4" max="4" width="6.28515625" style="10" bestFit="1" customWidth="1"/>
    <col min="5" max="5" width="11.42578125" style="10" bestFit="1" customWidth="1"/>
    <col min="6" max="6" width="6" style="10" bestFit="1" customWidth="1"/>
    <col min="7" max="7" width="11.140625" style="10" bestFit="1" customWidth="1"/>
    <col min="8" max="8" width="4.5703125" style="10" bestFit="1" customWidth="1"/>
    <col min="9" max="9" width="9.7109375" style="10" bestFit="1" customWidth="1"/>
    <col min="12" max="12" width="0" style="9" hidden="1" customWidth="1"/>
  </cols>
  <sheetData>
    <row r="1" spans="1:11">
      <c r="A1" s="2" t="s">
        <v>0</v>
      </c>
      <c r="B1" s="2" t="s">
        <v>49</v>
      </c>
      <c r="C1" s="11" t="s">
        <v>50</v>
      </c>
      <c r="D1" s="11" t="s">
        <v>51</v>
      </c>
      <c r="E1" s="11" t="s">
        <v>52</v>
      </c>
      <c r="F1" s="11" t="s">
        <v>53</v>
      </c>
      <c r="G1" s="11" t="s">
        <v>54</v>
      </c>
      <c r="H1" s="11" t="s">
        <v>55</v>
      </c>
      <c r="I1" s="11" t="s">
        <v>56</v>
      </c>
      <c r="J1" s="3"/>
      <c r="K1" s="3"/>
    </row>
    <row r="2" spans="1:11">
      <c r="A2" s="4" t="s">
        <v>57</v>
      </c>
      <c r="B2" s="4" t="s">
        <v>11</v>
      </c>
      <c r="C2" s="12"/>
      <c r="D2" s="12"/>
      <c r="E2" s="12"/>
      <c r="F2" s="12"/>
      <c r="G2" s="12"/>
      <c r="H2" s="12"/>
      <c r="I2" s="12"/>
      <c r="J2" s="3"/>
      <c r="K2" s="3"/>
    </row>
    <row r="3" spans="1:11">
      <c r="A3" s="6" t="s">
        <v>58</v>
      </c>
      <c r="B3" s="6" t="s">
        <v>59</v>
      </c>
      <c r="C3" s="13">
        <v>1</v>
      </c>
      <c r="D3" s="13"/>
      <c r="E3" s="13">
        <f>C3*D3</f>
        <v>0</v>
      </c>
      <c r="F3" s="13"/>
      <c r="G3" s="13">
        <f>C3*F3</f>
        <v>0</v>
      </c>
      <c r="H3" s="13">
        <f t="shared" ref="H3:I7" si="0">D3+F3</f>
        <v>0</v>
      </c>
      <c r="I3" s="13">
        <f t="shared" si="0"/>
        <v>0</v>
      </c>
      <c r="J3" s="3"/>
      <c r="K3" s="3"/>
    </row>
    <row r="4" spans="1:11">
      <c r="A4" s="6" t="s">
        <v>60</v>
      </c>
      <c r="B4" s="6" t="s">
        <v>59</v>
      </c>
      <c r="C4" s="13">
        <v>1</v>
      </c>
      <c r="D4" s="13"/>
      <c r="E4" s="13">
        <f>C4*D4</f>
        <v>0</v>
      </c>
      <c r="F4" s="13"/>
      <c r="G4" s="13">
        <f>C4*F4</f>
        <v>0</v>
      </c>
      <c r="H4" s="13">
        <f t="shared" si="0"/>
        <v>0</v>
      </c>
      <c r="I4" s="13">
        <f t="shared" si="0"/>
        <v>0</v>
      </c>
      <c r="J4" s="3"/>
      <c r="K4" s="3"/>
    </row>
    <row r="5" spans="1:11">
      <c r="A5" s="6" t="s">
        <v>61</v>
      </c>
      <c r="B5" s="6" t="s">
        <v>59</v>
      </c>
      <c r="C5" s="13">
        <v>1</v>
      </c>
      <c r="D5" s="13"/>
      <c r="E5" s="13">
        <f>C5*D5</f>
        <v>0</v>
      </c>
      <c r="F5" s="13"/>
      <c r="G5" s="13">
        <f>C5*F5</f>
        <v>0</v>
      </c>
      <c r="H5" s="13">
        <f t="shared" si="0"/>
        <v>0</v>
      </c>
      <c r="I5" s="13">
        <f t="shared" si="0"/>
        <v>0</v>
      </c>
      <c r="J5" s="3"/>
      <c r="K5" s="3"/>
    </row>
    <row r="6" spans="1:11">
      <c r="A6" s="6" t="s">
        <v>62</v>
      </c>
      <c r="B6" s="6" t="s">
        <v>59</v>
      </c>
      <c r="C6" s="13">
        <v>2</v>
      </c>
      <c r="D6" s="13"/>
      <c r="E6" s="13">
        <f>C6*D6</f>
        <v>0</v>
      </c>
      <c r="F6" s="13"/>
      <c r="G6" s="13">
        <f>C6*F6</f>
        <v>0</v>
      </c>
      <c r="H6" s="13">
        <f t="shared" si="0"/>
        <v>0</v>
      </c>
      <c r="I6" s="13">
        <f t="shared" si="0"/>
        <v>0</v>
      </c>
      <c r="J6" s="3"/>
      <c r="K6" s="3"/>
    </row>
    <row r="7" spans="1:11">
      <c r="A7" s="6" t="s">
        <v>63</v>
      </c>
      <c r="B7" s="6" t="s">
        <v>59</v>
      </c>
      <c r="C7" s="13">
        <v>2</v>
      </c>
      <c r="D7" s="13"/>
      <c r="E7" s="13">
        <f>C7*D7</f>
        <v>0</v>
      </c>
      <c r="F7" s="13"/>
      <c r="G7" s="13">
        <f>C7*F7</f>
        <v>0</v>
      </c>
      <c r="H7" s="13">
        <f t="shared" si="0"/>
        <v>0</v>
      </c>
      <c r="I7" s="13">
        <f t="shared" si="0"/>
        <v>0</v>
      </c>
      <c r="J7" s="3"/>
      <c r="K7" s="3"/>
    </row>
    <row r="8" spans="1:11">
      <c r="A8" s="4" t="s">
        <v>64</v>
      </c>
      <c r="B8" s="4" t="s">
        <v>11</v>
      </c>
      <c r="C8" s="12"/>
      <c r="D8" s="12"/>
      <c r="E8" s="12">
        <f>SUM(E3:E7)</f>
        <v>0</v>
      </c>
      <c r="F8" s="12"/>
      <c r="G8" s="12">
        <f>SUM(G3:G7)</f>
        <v>0</v>
      </c>
      <c r="H8" s="12"/>
      <c r="I8" s="12">
        <f>SUM(I3:I7)</f>
        <v>0</v>
      </c>
      <c r="J8" s="3"/>
      <c r="K8" s="3"/>
    </row>
    <row r="9" spans="1:11">
      <c r="A9" s="4" t="s">
        <v>65</v>
      </c>
      <c r="B9" s="4" t="s">
        <v>11</v>
      </c>
      <c r="C9" s="12"/>
      <c r="D9" s="12"/>
      <c r="E9" s="12"/>
      <c r="F9" s="12"/>
      <c r="G9" s="12"/>
      <c r="H9" s="12"/>
      <c r="I9" s="12"/>
      <c r="J9" s="3"/>
      <c r="K9" s="3"/>
    </row>
    <row r="10" spans="1:11">
      <c r="A10" s="5" t="s">
        <v>66</v>
      </c>
      <c r="B10" s="5" t="s">
        <v>11</v>
      </c>
      <c r="C10" s="14"/>
      <c r="D10" s="14"/>
      <c r="E10" s="14"/>
      <c r="F10" s="14"/>
      <c r="G10" s="14"/>
      <c r="H10" s="14"/>
      <c r="I10" s="14"/>
      <c r="J10" s="3"/>
      <c r="K10" s="3"/>
    </row>
    <row r="11" spans="1:11">
      <c r="A11" s="6" t="s">
        <v>67</v>
      </c>
      <c r="B11" s="6" t="s">
        <v>59</v>
      </c>
      <c r="C11" s="13">
        <v>51</v>
      </c>
      <c r="D11" s="13"/>
      <c r="E11" s="13">
        <f>C11*D11</f>
        <v>0</v>
      </c>
      <c r="F11" s="13"/>
      <c r="G11" s="13">
        <f>C11*F11</f>
        <v>0</v>
      </c>
      <c r="H11" s="13">
        <f t="shared" ref="H11:I15" si="1">D11+F11</f>
        <v>0</v>
      </c>
      <c r="I11" s="13">
        <f t="shared" si="1"/>
        <v>0</v>
      </c>
      <c r="J11" s="3"/>
      <c r="K11" s="3"/>
    </row>
    <row r="12" spans="1:11">
      <c r="A12" s="6" t="s">
        <v>68</v>
      </c>
      <c r="B12" s="6" t="s">
        <v>59</v>
      </c>
      <c r="C12" s="13">
        <v>15</v>
      </c>
      <c r="D12" s="13"/>
      <c r="E12" s="13">
        <f>C12*D12</f>
        <v>0</v>
      </c>
      <c r="F12" s="13"/>
      <c r="G12" s="13">
        <f>C12*F12</f>
        <v>0</v>
      </c>
      <c r="H12" s="13">
        <f t="shared" si="1"/>
        <v>0</v>
      </c>
      <c r="I12" s="13">
        <f t="shared" si="1"/>
        <v>0</v>
      </c>
      <c r="J12" s="3"/>
      <c r="K12" s="3"/>
    </row>
    <row r="13" spans="1:11">
      <c r="A13" s="6" t="s">
        <v>69</v>
      </c>
      <c r="B13" s="6" t="s">
        <v>59</v>
      </c>
      <c r="C13" s="13">
        <v>45</v>
      </c>
      <c r="D13" s="13"/>
      <c r="E13" s="13">
        <f>C13*D13</f>
        <v>0</v>
      </c>
      <c r="F13" s="13"/>
      <c r="G13" s="13">
        <f>C13*F13</f>
        <v>0</v>
      </c>
      <c r="H13" s="13">
        <f t="shared" si="1"/>
        <v>0</v>
      </c>
      <c r="I13" s="13">
        <f t="shared" si="1"/>
        <v>0</v>
      </c>
      <c r="J13" s="3"/>
      <c r="K13" s="3"/>
    </row>
    <row r="14" spans="1:11">
      <c r="A14" s="6" t="s">
        <v>70</v>
      </c>
      <c r="B14" s="6" t="s">
        <v>71</v>
      </c>
      <c r="C14" s="13">
        <v>15</v>
      </c>
      <c r="D14" s="13"/>
      <c r="E14" s="13">
        <f>C14*D14</f>
        <v>0</v>
      </c>
      <c r="F14" s="13"/>
      <c r="G14" s="13">
        <f>C14*F14</f>
        <v>0</v>
      </c>
      <c r="H14" s="13">
        <f t="shared" si="1"/>
        <v>0</v>
      </c>
      <c r="I14" s="13">
        <f t="shared" si="1"/>
        <v>0</v>
      </c>
      <c r="J14" s="3"/>
      <c r="K14" s="3"/>
    </row>
    <row r="15" spans="1:11">
      <c r="A15" s="6" t="s">
        <v>72</v>
      </c>
      <c r="B15" s="6" t="s">
        <v>71</v>
      </c>
      <c r="C15" s="13">
        <v>5</v>
      </c>
      <c r="D15" s="13"/>
      <c r="E15" s="13">
        <f>C15*D15</f>
        <v>0</v>
      </c>
      <c r="F15" s="13"/>
      <c r="G15" s="13">
        <f>C15*F15</f>
        <v>0</v>
      </c>
      <c r="H15" s="13">
        <f t="shared" si="1"/>
        <v>0</v>
      </c>
      <c r="I15" s="13">
        <f t="shared" si="1"/>
        <v>0</v>
      </c>
      <c r="J15" s="3"/>
      <c r="K15" s="3"/>
    </row>
    <row r="16" spans="1:11">
      <c r="A16" s="15" t="s">
        <v>73</v>
      </c>
      <c r="B16" s="15" t="s">
        <v>11</v>
      </c>
      <c r="C16" s="16"/>
      <c r="D16" s="16"/>
      <c r="E16" s="16"/>
      <c r="F16" s="16"/>
      <c r="G16" s="16"/>
      <c r="H16" s="16"/>
      <c r="I16" s="16"/>
      <c r="J16" s="3"/>
      <c r="K16" s="3"/>
    </row>
    <row r="17" spans="1:11">
      <c r="A17" s="6" t="s">
        <v>74</v>
      </c>
      <c r="B17" s="6" t="s">
        <v>71</v>
      </c>
      <c r="C17" s="13">
        <v>35</v>
      </c>
      <c r="D17" s="13"/>
      <c r="E17" s="13">
        <f>C17*D17</f>
        <v>0</v>
      </c>
      <c r="F17" s="13"/>
      <c r="G17" s="13">
        <f>C17*F17</f>
        <v>0</v>
      </c>
      <c r="H17" s="13">
        <f>D17+F17</f>
        <v>0</v>
      </c>
      <c r="I17" s="13">
        <f>E17+G17</f>
        <v>0</v>
      </c>
      <c r="J17" s="3"/>
      <c r="K17" s="3"/>
    </row>
    <row r="18" spans="1:11">
      <c r="A18" s="15" t="s">
        <v>75</v>
      </c>
      <c r="B18" s="15" t="s">
        <v>11</v>
      </c>
      <c r="C18" s="16"/>
      <c r="D18" s="16"/>
      <c r="E18" s="16"/>
      <c r="F18" s="16"/>
      <c r="G18" s="16"/>
      <c r="H18" s="16"/>
      <c r="I18" s="16"/>
      <c r="J18" s="3"/>
      <c r="K18" s="3"/>
    </row>
    <row r="19" spans="1:11">
      <c r="A19" s="15" t="s">
        <v>76</v>
      </c>
      <c r="B19" s="15" t="s">
        <v>11</v>
      </c>
      <c r="C19" s="16"/>
      <c r="D19" s="16"/>
      <c r="E19" s="16"/>
      <c r="F19" s="16"/>
      <c r="G19" s="16"/>
      <c r="H19" s="16"/>
      <c r="I19" s="16"/>
      <c r="J19" s="3"/>
      <c r="K19" s="3"/>
    </row>
    <row r="20" spans="1:11">
      <c r="A20" s="6" t="s">
        <v>77</v>
      </c>
      <c r="B20" s="6" t="s">
        <v>59</v>
      </c>
      <c r="C20" s="13">
        <v>36</v>
      </c>
      <c r="D20" s="13"/>
      <c r="E20" s="13">
        <f>C20*D20</f>
        <v>0</v>
      </c>
      <c r="F20" s="13"/>
      <c r="G20" s="13">
        <f>C20*F20</f>
        <v>0</v>
      </c>
      <c r="H20" s="13">
        <f>D20+F20</f>
        <v>0</v>
      </c>
      <c r="I20" s="13">
        <f>E20+G20</f>
        <v>0</v>
      </c>
      <c r="J20" s="3"/>
      <c r="K20" s="3"/>
    </row>
    <row r="21" spans="1:11">
      <c r="A21" s="15" t="s">
        <v>78</v>
      </c>
      <c r="B21" s="15" t="s">
        <v>11</v>
      </c>
      <c r="C21" s="16"/>
      <c r="D21" s="16"/>
      <c r="E21" s="16"/>
      <c r="F21" s="16"/>
      <c r="G21" s="16"/>
      <c r="H21" s="16"/>
      <c r="I21" s="16"/>
      <c r="J21" s="3"/>
      <c r="K21" s="3"/>
    </row>
    <row r="22" spans="1:11">
      <c r="A22" s="6" t="s">
        <v>79</v>
      </c>
      <c r="B22" s="6" t="s">
        <v>59</v>
      </c>
      <c r="C22" s="13">
        <v>25</v>
      </c>
      <c r="D22" s="13"/>
      <c r="E22" s="13">
        <f>C22*D22</f>
        <v>0</v>
      </c>
      <c r="F22" s="13"/>
      <c r="G22" s="13">
        <f>C22*F22</f>
        <v>0</v>
      </c>
      <c r="H22" s="13">
        <f>D22+F22</f>
        <v>0</v>
      </c>
      <c r="I22" s="13">
        <f>E22+G22</f>
        <v>0</v>
      </c>
      <c r="J22" s="3"/>
      <c r="K22" s="3"/>
    </row>
    <row r="23" spans="1:11">
      <c r="A23" s="15" t="s">
        <v>80</v>
      </c>
      <c r="B23" s="15" t="s">
        <v>11</v>
      </c>
      <c r="C23" s="16"/>
      <c r="D23" s="16"/>
      <c r="E23" s="16"/>
      <c r="F23" s="16"/>
      <c r="G23" s="16"/>
      <c r="H23" s="16"/>
      <c r="I23" s="16"/>
      <c r="J23" s="3"/>
      <c r="K23" s="3"/>
    </row>
    <row r="24" spans="1:11">
      <c r="A24" s="6" t="s">
        <v>81</v>
      </c>
      <c r="B24" s="6" t="s">
        <v>59</v>
      </c>
      <c r="C24" s="13">
        <v>25</v>
      </c>
      <c r="D24" s="13"/>
      <c r="E24" s="13">
        <f>C24*D24</f>
        <v>0</v>
      </c>
      <c r="F24" s="13"/>
      <c r="G24" s="13">
        <f>C24*F24</f>
        <v>0</v>
      </c>
      <c r="H24" s="13">
        <f>D24+F24</f>
        <v>0</v>
      </c>
      <c r="I24" s="13">
        <f>E24+G24</f>
        <v>0</v>
      </c>
      <c r="J24" s="3"/>
      <c r="K24" s="3"/>
    </row>
    <row r="25" spans="1:11">
      <c r="A25" s="15" t="s">
        <v>82</v>
      </c>
      <c r="B25" s="15" t="s">
        <v>11</v>
      </c>
      <c r="C25" s="16"/>
      <c r="D25" s="16"/>
      <c r="E25" s="16"/>
      <c r="F25" s="16"/>
      <c r="G25" s="16"/>
      <c r="H25" s="16"/>
      <c r="I25" s="16"/>
      <c r="J25" s="3"/>
      <c r="K25" s="3"/>
    </row>
    <row r="26" spans="1:11">
      <c r="A26" s="6" t="s">
        <v>83</v>
      </c>
      <c r="B26" s="6" t="s">
        <v>59</v>
      </c>
      <c r="C26" s="13">
        <v>250</v>
      </c>
      <c r="D26" s="13"/>
      <c r="E26" s="13">
        <f>C26*D26</f>
        <v>0</v>
      </c>
      <c r="F26" s="13"/>
      <c r="G26" s="13">
        <f>C26*F26</f>
        <v>0</v>
      </c>
      <c r="H26" s="13">
        <f>D26+F26</f>
        <v>0</v>
      </c>
      <c r="I26" s="13">
        <f>E26+G26</f>
        <v>0</v>
      </c>
      <c r="J26" s="3"/>
      <c r="K26" s="3"/>
    </row>
    <row r="27" spans="1:11">
      <c r="A27" s="15" t="s">
        <v>84</v>
      </c>
      <c r="B27" s="15" t="s">
        <v>11</v>
      </c>
      <c r="C27" s="16"/>
      <c r="D27" s="16"/>
      <c r="E27" s="16"/>
      <c r="F27" s="16"/>
      <c r="G27" s="16"/>
      <c r="H27" s="16"/>
      <c r="I27" s="16"/>
      <c r="J27" s="3"/>
      <c r="K27" s="3"/>
    </row>
    <row r="28" spans="1:11">
      <c r="A28" s="6" t="s">
        <v>85</v>
      </c>
      <c r="B28" s="6" t="s">
        <v>59</v>
      </c>
      <c r="C28" s="13">
        <v>1</v>
      </c>
      <c r="D28" s="13"/>
      <c r="E28" s="13">
        <f>C28*D28</f>
        <v>0</v>
      </c>
      <c r="F28" s="13"/>
      <c r="G28" s="13">
        <f>C28*F28</f>
        <v>0</v>
      </c>
      <c r="H28" s="13">
        <f>D28+F28</f>
        <v>0</v>
      </c>
      <c r="I28" s="13">
        <f>E28+G28</f>
        <v>0</v>
      </c>
      <c r="J28" s="3"/>
      <c r="K28" s="3"/>
    </row>
    <row r="29" spans="1:11">
      <c r="A29" s="15" t="s">
        <v>86</v>
      </c>
      <c r="B29" s="15" t="s">
        <v>11</v>
      </c>
      <c r="C29" s="16"/>
      <c r="D29" s="16"/>
      <c r="E29" s="16"/>
      <c r="F29" s="16"/>
      <c r="G29" s="16"/>
      <c r="H29" s="16"/>
      <c r="I29" s="16"/>
      <c r="J29" s="3"/>
      <c r="K29" s="3"/>
    </row>
    <row r="30" spans="1:11">
      <c r="A30" s="6" t="s">
        <v>87</v>
      </c>
      <c r="B30" s="6" t="s">
        <v>59</v>
      </c>
      <c r="C30" s="13">
        <v>2</v>
      </c>
      <c r="D30" s="13"/>
      <c r="E30" s="13">
        <f>C30*D30</f>
        <v>0</v>
      </c>
      <c r="F30" s="13"/>
      <c r="G30" s="13">
        <f>C30*F30</f>
        <v>0</v>
      </c>
      <c r="H30" s="13">
        <f>D30+F30</f>
        <v>0</v>
      </c>
      <c r="I30" s="13">
        <f>E30+G30</f>
        <v>0</v>
      </c>
      <c r="J30" s="3"/>
      <c r="K30" s="3"/>
    </row>
    <row r="31" spans="1:11">
      <c r="A31" s="6" t="s">
        <v>88</v>
      </c>
      <c r="B31" s="6" t="s">
        <v>59</v>
      </c>
      <c r="C31" s="13">
        <v>2</v>
      </c>
      <c r="D31" s="13"/>
      <c r="E31" s="13">
        <f>C31*D31</f>
        <v>0</v>
      </c>
      <c r="F31" s="13"/>
      <c r="G31" s="13">
        <f>C31*F31</f>
        <v>0</v>
      </c>
      <c r="H31" s="13">
        <f>D31+F31</f>
        <v>0</v>
      </c>
      <c r="I31" s="13">
        <f>E31+G31</f>
        <v>0</v>
      </c>
      <c r="J31" s="3"/>
      <c r="K31" s="3"/>
    </row>
    <row r="32" spans="1:11">
      <c r="A32" s="5" t="s">
        <v>89</v>
      </c>
      <c r="B32" s="5" t="s">
        <v>11</v>
      </c>
      <c r="C32" s="14"/>
      <c r="D32" s="14"/>
      <c r="E32" s="14">
        <f>SUM(E11:E31)</f>
        <v>0</v>
      </c>
      <c r="F32" s="14"/>
      <c r="G32" s="14">
        <f>SUM(G11:G31)</f>
        <v>0</v>
      </c>
      <c r="H32" s="14"/>
      <c r="I32" s="14">
        <f>SUM(I11:I31)</f>
        <v>0</v>
      </c>
      <c r="J32" s="3"/>
      <c r="K32" s="3"/>
    </row>
    <row r="33" spans="1:11">
      <c r="A33" s="5" t="s">
        <v>90</v>
      </c>
      <c r="B33" s="5" t="s">
        <v>11</v>
      </c>
      <c r="C33" s="14"/>
      <c r="D33" s="14"/>
      <c r="E33" s="14"/>
      <c r="F33" s="14"/>
      <c r="G33" s="14"/>
      <c r="H33" s="14"/>
      <c r="I33" s="14"/>
      <c r="J33" s="3"/>
      <c r="K33" s="3"/>
    </row>
    <row r="34" spans="1:11">
      <c r="A34" s="15" t="s">
        <v>91</v>
      </c>
      <c r="B34" s="15" t="s">
        <v>11</v>
      </c>
      <c r="C34" s="16"/>
      <c r="D34" s="16"/>
      <c r="E34" s="16"/>
      <c r="F34" s="16"/>
      <c r="G34" s="16"/>
      <c r="H34" s="16"/>
      <c r="I34" s="16"/>
      <c r="J34" s="3"/>
      <c r="K34" s="3"/>
    </row>
    <row r="35" spans="1:11">
      <c r="A35" s="6" t="s">
        <v>92</v>
      </c>
      <c r="B35" s="6" t="s">
        <v>71</v>
      </c>
      <c r="C35" s="13">
        <v>80</v>
      </c>
      <c r="D35" s="13"/>
      <c r="E35" s="13">
        <f>C35*D35</f>
        <v>0</v>
      </c>
      <c r="F35" s="13"/>
      <c r="G35" s="13">
        <f>C35*F35</f>
        <v>0</v>
      </c>
      <c r="H35" s="13">
        <f t="shared" ref="H35:I37" si="2">D35+F35</f>
        <v>0</v>
      </c>
      <c r="I35" s="13">
        <f t="shared" si="2"/>
        <v>0</v>
      </c>
      <c r="J35" s="3"/>
      <c r="K35" s="3"/>
    </row>
    <row r="36" spans="1:11">
      <c r="A36" s="6" t="s">
        <v>93</v>
      </c>
      <c r="B36" s="6" t="s">
        <v>71</v>
      </c>
      <c r="C36" s="13">
        <v>35</v>
      </c>
      <c r="D36" s="13"/>
      <c r="E36" s="13">
        <f>C36*D36</f>
        <v>0</v>
      </c>
      <c r="F36" s="13"/>
      <c r="G36" s="13">
        <f>C36*F36</f>
        <v>0</v>
      </c>
      <c r="H36" s="13">
        <f t="shared" si="2"/>
        <v>0</v>
      </c>
      <c r="I36" s="13">
        <f t="shared" si="2"/>
        <v>0</v>
      </c>
      <c r="J36" s="3"/>
      <c r="K36" s="3"/>
    </row>
    <row r="37" spans="1:11">
      <c r="A37" s="6" t="s">
        <v>94</v>
      </c>
      <c r="B37" s="6" t="s">
        <v>71</v>
      </c>
      <c r="C37" s="13">
        <v>15</v>
      </c>
      <c r="D37" s="13"/>
      <c r="E37" s="13">
        <f>C37*D37</f>
        <v>0</v>
      </c>
      <c r="F37" s="13"/>
      <c r="G37" s="13">
        <f>C37*F37</f>
        <v>0</v>
      </c>
      <c r="H37" s="13">
        <f t="shared" si="2"/>
        <v>0</v>
      </c>
      <c r="I37" s="13">
        <f t="shared" si="2"/>
        <v>0</v>
      </c>
      <c r="J37" s="3"/>
      <c r="K37" s="3"/>
    </row>
    <row r="38" spans="1:11">
      <c r="A38" s="15" t="s">
        <v>95</v>
      </c>
      <c r="B38" s="15" t="s">
        <v>11</v>
      </c>
      <c r="C38" s="16"/>
      <c r="D38" s="16"/>
      <c r="E38" s="16"/>
      <c r="F38" s="16"/>
      <c r="G38" s="16"/>
      <c r="H38" s="16"/>
      <c r="I38" s="16"/>
      <c r="J38" s="3"/>
      <c r="K38" s="3"/>
    </row>
    <row r="39" spans="1:11">
      <c r="A39" s="6" t="s">
        <v>96</v>
      </c>
      <c r="B39" s="6" t="s">
        <v>71</v>
      </c>
      <c r="C39" s="13">
        <v>95</v>
      </c>
      <c r="D39" s="13"/>
      <c r="E39" s="13">
        <f t="shared" ref="E39:E45" si="3">C39*D39</f>
        <v>0</v>
      </c>
      <c r="F39" s="13"/>
      <c r="G39" s="13">
        <f t="shared" ref="G39:G45" si="4">C39*F39</f>
        <v>0</v>
      </c>
      <c r="H39" s="13">
        <f t="shared" ref="H39:I45" si="5">D39+F39</f>
        <v>0</v>
      </c>
      <c r="I39" s="13">
        <f t="shared" si="5"/>
        <v>0</v>
      </c>
      <c r="J39" s="3"/>
      <c r="K39" s="3"/>
    </row>
    <row r="40" spans="1:11">
      <c r="A40" s="6" t="s">
        <v>97</v>
      </c>
      <c r="B40" s="6" t="s">
        <v>71</v>
      </c>
      <c r="C40" s="13">
        <v>150</v>
      </c>
      <c r="D40" s="13"/>
      <c r="E40" s="13">
        <f t="shared" si="3"/>
        <v>0</v>
      </c>
      <c r="F40" s="13"/>
      <c r="G40" s="13">
        <f t="shared" si="4"/>
        <v>0</v>
      </c>
      <c r="H40" s="13">
        <f t="shared" si="5"/>
        <v>0</v>
      </c>
      <c r="I40" s="13">
        <f t="shared" si="5"/>
        <v>0</v>
      </c>
      <c r="J40" s="3"/>
      <c r="K40" s="3"/>
    </row>
    <row r="41" spans="1:11">
      <c r="A41" s="6" t="s">
        <v>98</v>
      </c>
      <c r="B41" s="6" t="s">
        <v>71</v>
      </c>
      <c r="C41" s="13">
        <v>480</v>
      </c>
      <c r="D41" s="13"/>
      <c r="E41" s="13">
        <f t="shared" si="3"/>
        <v>0</v>
      </c>
      <c r="F41" s="13"/>
      <c r="G41" s="13">
        <f t="shared" si="4"/>
        <v>0</v>
      </c>
      <c r="H41" s="13">
        <f t="shared" si="5"/>
        <v>0</v>
      </c>
      <c r="I41" s="13">
        <f t="shared" si="5"/>
        <v>0</v>
      </c>
      <c r="J41" s="3"/>
      <c r="K41" s="3"/>
    </row>
    <row r="42" spans="1:11">
      <c r="A42" s="6" t="s">
        <v>99</v>
      </c>
      <c r="B42" s="6" t="s">
        <v>71</v>
      </c>
      <c r="C42" s="13">
        <v>540</v>
      </c>
      <c r="D42" s="13"/>
      <c r="E42" s="13">
        <f t="shared" si="3"/>
        <v>0</v>
      </c>
      <c r="F42" s="13"/>
      <c r="G42" s="13">
        <f t="shared" si="4"/>
        <v>0</v>
      </c>
      <c r="H42" s="13">
        <f t="shared" si="5"/>
        <v>0</v>
      </c>
      <c r="I42" s="13">
        <f t="shared" si="5"/>
        <v>0</v>
      </c>
      <c r="J42" s="3"/>
      <c r="K42" s="3"/>
    </row>
    <row r="43" spans="1:11">
      <c r="A43" s="6" t="s">
        <v>100</v>
      </c>
      <c r="B43" s="6" t="s">
        <v>71</v>
      </c>
      <c r="C43" s="13">
        <v>70</v>
      </c>
      <c r="D43" s="13"/>
      <c r="E43" s="13">
        <f t="shared" si="3"/>
        <v>0</v>
      </c>
      <c r="F43" s="13"/>
      <c r="G43" s="13">
        <f t="shared" si="4"/>
        <v>0</v>
      </c>
      <c r="H43" s="13">
        <f t="shared" si="5"/>
        <v>0</v>
      </c>
      <c r="I43" s="13">
        <f t="shared" si="5"/>
        <v>0</v>
      </c>
      <c r="J43" s="3"/>
      <c r="K43" s="3"/>
    </row>
    <row r="44" spans="1:11">
      <c r="A44" s="6" t="s">
        <v>101</v>
      </c>
      <c r="B44" s="6" t="s">
        <v>71</v>
      </c>
      <c r="C44" s="13">
        <v>35</v>
      </c>
      <c r="D44" s="13"/>
      <c r="E44" s="13">
        <f t="shared" si="3"/>
        <v>0</v>
      </c>
      <c r="F44" s="13"/>
      <c r="G44" s="13">
        <f t="shared" si="4"/>
        <v>0</v>
      </c>
      <c r="H44" s="13">
        <f t="shared" si="5"/>
        <v>0</v>
      </c>
      <c r="I44" s="13">
        <f t="shared" si="5"/>
        <v>0</v>
      </c>
      <c r="J44" s="3"/>
      <c r="K44" s="3"/>
    </row>
    <row r="45" spans="1:11">
      <c r="A45" s="6" t="s">
        <v>102</v>
      </c>
      <c r="B45" s="6" t="s">
        <v>71</v>
      </c>
      <c r="C45" s="13">
        <v>15</v>
      </c>
      <c r="D45" s="13"/>
      <c r="E45" s="13">
        <f t="shared" si="3"/>
        <v>0</v>
      </c>
      <c r="F45" s="13"/>
      <c r="G45" s="13">
        <f t="shared" si="4"/>
        <v>0</v>
      </c>
      <c r="H45" s="13">
        <f t="shared" si="5"/>
        <v>0</v>
      </c>
      <c r="I45" s="13">
        <f t="shared" si="5"/>
        <v>0</v>
      </c>
      <c r="J45" s="3"/>
      <c r="K45" s="3"/>
    </row>
    <row r="46" spans="1:11">
      <c r="A46" s="15" t="s">
        <v>103</v>
      </c>
      <c r="B46" s="15" t="s">
        <v>11</v>
      </c>
      <c r="C46" s="16"/>
      <c r="D46" s="16"/>
      <c r="E46" s="16"/>
      <c r="F46" s="16"/>
      <c r="G46" s="16"/>
      <c r="H46" s="16"/>
      <c r="I46" s="16"/>
      <c r="J46" s="3"/>
      <c r="K46" s="3"/>
    </row>
    <row r="47" spans="1:11">
      <c r="A47" s="15" t="s">
        <v>104</v>
      </c>
      <c r="B47" s="15" t="s">
        <v>11</v>
      </c>
      <c r="C47" s="16"/>
      <c r="D47" s="16"/>
      <c r="E47" s="16"/>
      <c r="F47" s="16"/>
      <c r="G47" s="16"/>
      <c r="H47" s="16"/>
      <c r="I47" s="16"/>
      <c r="J47" s="3"/>
      <c r="K47" s="3"/>
    </row>
    <row r="48" spans="1:11">
      <c r="A48" s="6" t="s">
        <v>105</v>
      </c>
      <c r="B48" s="6" t="s">
        <v>59</v>
      </c>
      <c r="C48" s="13">
        <v>2</v>
      </c>
      <c r="D48" s="13"/>
      <c r="E48" s="13">
        <f>C48*D48</f>
        <v>0</v>
      </c>
      <c r="F48" s="13"/>
      <c r="G48" s="13">
        <f>C48*F48</f>
        <v>0</v>
      </c>
      <c r="H48" s="13">
        <f>D48+F48</f>
        <v>0</v>
      </c>
      <c r="I48" s="13">
        <f>E48+G48</f>
        <v>0</v>
      </c>
      <c r="J48" s="3"/>
      <c r="K48" s="3"/>
    </row>
    <row r="49" spans="1:11">
      <c r="A49" s="6" t="s">
        <v>106</v>
      </c>
      <c r="B49" s="6" t="s">
        <v>59</v>
      </c>
      <c r="C49" s="13">
        <v>2</v>
      </c>
      <c r="D49" s="13"/>
      <c r="E49" s="13">
        <f>C49*D49</f>
        <v>0</v>
      </c>
      <c r="F49" s="13"/>
      <c r="G49" s="13">
        <f>C49*F49</f>
        <v>0</v>
      </c>
      <c r="H49" s="13">
        <f>D49+F49</f>
        <v>0</v>
      </c>
      <c r="I49" s="13">
        <f>E49+G49</f>
        <v>0</v>
      </c>
      <c r="J49" s="3"/>
      <c r="K49" s="3"/>
    </row>
    <row r="50" spans="1:11">
      <c r="A50" s="15" t="s">
        <v>107</v>
      </c>
      <c r="B50" s="15" t="s">
        <v>11</v>
      </c>
      <c r="C50" s="16"/>
      <c r="D50" s="16"/>
      <c r="E50" s="16"/>
      <c r="F50" s="16"/>
      <c r="G50" s="16"/>
      <c r="H50" s="16"/>
      <c r="I50" s="16"/>
      <c r="J50" s="3"/>
      <c r="K50" s="3"/>
    </row>
    <row r="51" spans="1:11">
      <c r="A51" s="6" t="s">
        <v>108</v>
      </c>
      <c r="B51" s="6" t="s">
        <v>59</v>
      </c>
      <c r="C51" s="13">
        <v>127</v>
      </c>
      <c r="D51" s="13"/>
      <c r="E51" s="13">
        <f>C51*D51</f>
        <v>0</v>
      </c>
      <c r="F51" s="13"/>
      <c r="G51" s="13">
        <f>C51*F51</f>
        <v>0</v>
      </c>
      <c r="H51" s="13">
        <f>D51+F51</f>
        <v>0</v>
      </c>
      <c r="I51" s="13">
        <f>E51+G51</f>
        <v>0</v>
      </c>
      <c r="J51" s="3"/>
      <c r="K51" s="3"/>
    </row>
    <row r="52" spans="1:11">
      <c r="A52" s="6" t="s">
        <v>109</v>
      </c>
      <c r="B52" s="6" t="s">
        <v>59</v>
      </c>
      <c r="C52" s="13">
        <v>20</v>
      </c>
      <c r="D52" s="13"/>
      <c r="E52" s="13">
        <f>C52*D52</f>
        <v>0</v>
      </c>
      <c r="F52" s="13"/>
      <c r="G52" s="13">
        <f>C52*F52</f>
        <v>0</v>
      </c>
      <c r="H52" s="13">
        <f>D52+F52</f>
        <v>0</v>
      </c>
      <c r="I52" s="13">
        <f>E52+G52</f>
        <v>0</v>
      </c>
      <c r="J52" s="3"/>
      <c r="K52" s="3"/>
    </row>
    <row r="53" spans="1:11">
      <c r="A53" s="5" t="s">
        <v>110</v>
      </c>
      <c r="B53" s="5" t="s">
        <v>11</v>
      </c>
      <c r="C53" s="14"/>
      <c r="D53" s="14"/>
      <c r="E53" s="14">
        <f>SUM(E34:E52)</f>
        <v>0</v>
      </c>
      <c r="F53" s="14"/>
      <c r="G53" s="14">
        <f>SUM(G34:G52)</f>
        <v>0</v>
      </c>
      <c r="H53" s="14"/>
      <c r="I53" s="14">
        <f>SUM(I34:I52)</f>
        <v>0</v>
      </c>
      <c r="J53" s="3"/>
      <c r="K53" s="3"/>
    </row>
    <row r="54" spans="1:11">
      <c r="A54" s="5" t="s">
        <v>111</v>
      </c>
      <c r="B54" s="5" t="s">
        <v>11</v>
      </c>
      <c r="C54" s="14"/>
      <c r="D54" s="14"/>
      <c r="E54" s="14"/>
      <c r="F54" s="14"/>
      <c r="G54" s="14"/>
      <c r="H54" s="14"/>
      <c r="I54" s="14"/>
      <c r="J54" s="3"/>
      <c r="K54" s="3"/>
    </row>
    <row r="55" spans="1:11">
      <c r="A55" s="6" t="s">
        <v>112</v>
      </c>
      <c r="B55" s="6" t="s">
        <v>59</v>
      </c>
      <c r="C55" s="13">
        <v>6</v>
      </c>
      <c r="D55" s="13"/>
      <c r="E55" s="13">
        <f>C55*D55</f>
        <v>0</v>
      </c>
      <c r="F55" s="13"/>
      <c r="G55" s="13">
        <f>C55*F55</f>
        <v>0</v>
      </c>
      <c r="H55" s="13">
        <f t="shared" ref="H55:I57" si="6">D55+F55</f>
        <v>0</v>
      </c>
      <c r="I55" s="13">
        <f t="shared" si="6"/>
        <v>0</v>
      </c>
      <c r="J55" s="3"/>
      <c r="K55" s="3"/>
    </row>
    <row r="56" spans="1:11">
      <c r="A56" s="6" t="s">
        <v>113</v>
      </c>
      <c r="B56" s="6" t="s">
        <v>59</v>
      </c>
      <c r="C56" s="13">
        <v>1</v>
      </c>
      <c r="D56" s="13"/>
      <c r="E56" s="13">
        <f>C56*D56</f>
        <v>0</v>
      </c>
      <c r="F56" s="13"/>
      <c r="G56" s="13">
        <f>C56*F56</f>
        <v>0</v>
      </c>
      <c r="H56" s="13">
        <f t="shared" si="6"/>
        <v>0</v>
      </c>
      <c r="I56" s="13">
        <f t="shared" si="6"/>
        <v>0</v>
      </c>
      <c r="J56" s="3"/>
      <c r="K56" s="3"/>
    </row>
    <row r="57" spans="1:11">
      <c r="A57" s="6" t="s">
        <v>114</v>
      </c>
      <c r="B57" s="6" t="s">
        <v>59</v>
      </c>
      <c r="C57" s="13">
        <v>6</v>
      </c>
      <c r="D57" s="13"/>
      <c r="E57" s="13">
        <f>C57*D57</f>
        <v>0</v>
      </c>
      <c r="F57" s="13"/>
      <c r="G57" s="13">
        <f>C57*F57</f>
        <v>0</v>
      </c>
      <c r="H57" s="13">
        <f t="shared" si="6"/>
        <v>0</v>
      </c>
      <c r="I57" s="13">
        <f t="shared" si="6"/>
        <v>0</v>
      </c>
      <c r="J57" s="3"/>
      <c r="K57" s="3"/>
    </row>
    <row r="58" spans="1:11">
      <c r="A58" s="15" t="s">
        <v>115</v>
      </c>
      <c r="B58" s="15" t="s">
        <v>11</v>
      </c>
      <c r="C58" s="16"/>
      <c r="D58" s="16"/>
      <c r="E58" s="16"/>
      <c r="F58" s="16"/>
      <c r="G58" s="16"/>
      <c r="H58" s="16"/>
      <c r="I58" s="16"/>
      <c r="J58" s="3"/>
      <c r="K58" s="3"/>
    </row>
    <row r="59" spans="1:11">
      <c r="A59" s="6" t="s">
        <v>116</v>
      </c>
      <c r="B59" s="6" t="s">
        <v>59</v>
      </c>
      <c r="C59" s="13">
        <v>11</v>
      </c>
      <c r="D59" s="13"/>
      <c r="E59" s="13">
        <f>C59*D59</f>
        <v>0</v>
      </c>
      <c r="F59" s="13"/>
      <c r="G59" s="13">
        <f>C59*F59</f>
        <v>0</v>
      </c>
      <c r="H59" s="13">
        <f t="shared" ref="H59:I61" si="7">D59+F59</f>
        <v>0</v>
      </c>
      <c r="I59" s="13">
        <f t="shared" si="7"/>
        <v>0</v>
      </c>
      <c r="J59" s="3"/>
      <c r="K59" s="3"/>
    </row>
    <row r="60" spans="1:11">
      <c r="A60" s="6" t="s">
        <v>117</v>
      </c>
      <c r="B60" s="6" t="s">
        <v>59</v>
      </c>
      <c r="C60" s="13">
        <v>1</v>
      </c>
      <c r="D60" s="13"/>
      <c r="E60" s="13">
        <f>C60*D60</f>
        <v>0</v>
      </c>
      <c r="F60" s="13"/>
      <c r="G60" s="13">
        <f>C60*F60</f>
        <v>0</v>
      </c>
      <c r="H60" s="13">
        <f t="shared" si="7"/>
        <v>0</v>
      </c>
      <c r="I60" s="13">
        <f t="shared" si="7"/>
        <v>0</v>
      </c>
      <c r="J60" s="3"/>
      <c r="K60" s="3"/>
    </row>
    <row r="61" spans="1:11">
      <c r="A61" s="6" t="s">
        <v>118</v>
      </c>
      <c r="B61" s="6" t="s">
        <v>59</v>
      </c>
      <c r="C61" s="13">
        <v>1</v>
      </c>
      <c r="D61" s="13"/>
      <c r="E61" s="13">
        <f>C61*D61</f>
        <v>0</v>
      </c>
      <c r="F61" s="13"/>
      <c r="G61" s="13">
        <f>C61*F61</f>
        <v>0</v>
      </c>
      <c r="H61" s="13">
        <f t="shared" si="7"/>
        <v>0</v>
      </c>
      <c r="I61" s="13">
        <f t="shared" si="7"/>
        <v>0</v>
      </c>
      <c r="J61" s="3"/>
      <c r="K61" s="3"/>
    </row>
    <row r="62" spans="1:11">
      <c r="A62" s="15" t="s">
        <v>119</v>
      </c>
      <c r="B62" s="15" t="s">
        <v>11</v>
      </c>
      <c r="C62" s="16"/>
      <c r="D62" s="16"/>
      <c r="E62" s="16"/>
      <c r="F62" s="16"/>
      <c r="G62" s="16"/>
      <c r="H62" s="16"/>
      <c r="I62" s="16"/>
      <c r="J62" s="3"/>
      <c r="K62" s="3"/>
    </row>
    <row r="63" spans="1:11">
      <c r="A63" s="6" t="s">
        <v>120</v>
      </c>
      <c r="B63" s="6" t="s">
        <v>59</v>
      </c>
      <c r="C63" s="13">
        <v>2</v>
      </c>
      <c r="D63" s="13"/>
      <c r="E63" s="13">
        <f>C63*D63</f>
        <v>0</v>
      </c>
      <c r="F63" s="13"/>
      <c r="G63" s="13">
        <f>C63*F63</f>
        <v>0</v>
      </c>
      <c r="H63" s="13">
        <f>D63+F63</f>
        <v>0</v>
      </c>
      <c r="I63" s="13">
        <f>E63+G63</f>
        <v>0</v>
      </c>
      <c r="J63" s="3"/>
      <c r="K63" s="3"/>
    </row>
    <row r="64" spans="1:11">
      <c r="A64" s="15" t="s">
        <v>121</v>
      </c>
      <c r="B64" s="15" t="s">
        <v>11</v>
      </c>
      <c r="C64" s="16"/>
      <c r="D64" s="16"/>
      <c r="E64" s="16"/>
      <c r="F64" s="16"/>
      <c r="G64" s="16"/>
      <c r="H64" s="16"/>
      <c r="I64" s="16"/>
      <c r="J64" s="3"/>
      <c r="K64" s="3"/>
    </row>
    <row r="65" spans="1:11">
      <c r="A65" s="6" t="s">
        <v>122</v>
      </c>
      <c r="B65" s="6" t="s">
        <v>59</v>
      </c>
      <c r="C65" s="13">
        <v>1</v>
      </c>
      <c r="D65" s="13"/>
      <c r="E65" s="13">
        <f>C65*D65</f>
        <v>0</v>
      </c>
      <c r="F65" s="13"/>
      <c r="G65" s="13">
        <f>C65*F65</f>
        <v>0</v>
      </c>
      <c r="H65" s="13">
        <f>D65+F65</f>
        <v>0</v>
      </c>
      <c r="I65" s="13">
        <f>E65+G65</f>
        <v>0</v>
      </c>
      <c r="J65" s="3"/>
      <c r="K65" s="3"/>
    </row>
    <row r="66" spans="1:11">
      <c r="A66" s="15" t="s">
        <v>123</v>
      </c>
      <c r="B66" s="15" t="s">
        <v>11</v>
      </c>
      <c r="C66" s="16"/>
      <c r="D66" s="16"/>
      <c r="E66" s="16"/>
      <c r="F66" s="16"/>
      <c r="G66" s="16"/>
      <c r="H66" s="16"/>
      <c r="I66" s="16"/>
      <c r="J66" s="3"/>
      <c r="K66" s="3"/>
    </row>
    <row r="67" spans="1:11">
      <c r="A67" s="6" t="s">
        <v>124</v>
      </c>
      <c r="B67" s="6" t="s">
        <v>59</v>
      </c>
      <c r="C67" s="13">
        <v>4</v>
      </c>
      <c r="D67" s="13"/>
      <c r="E67" s="13">
        <f>C67*D67</f>
        <v>0</v>
      </c>
      <c r="F67" s="13"/>
      <c r="G67" s="13">
        <f>C67*F67</f>
        <v>0</v>
      </c>
      <c r="H67" s="13">
        <f>D67+F67</f>
        <v>0</v>
      </c>
      <c r="I67" s="13">
        <f>E67+G67</f>
        <v>0</v>
      </c>
      <c r="J67" s="3"/>
      <c r="K67" s="3"/>
    </row>
    <row r="68" spans="1:11">
      <c r="A68" s="6" t="s">
        <v>125</v>
      </c>
      <c r="B68" s="6" t="s">
        <v>59</v>
      </c>
      <c r="C68" s="13">
        <v>6</v>
      </c>
      <c r="D68" s="13"/>
      <c r="E68" s="13">
        <f>C68*D68</f>
        <v>0</v>
      </c>
      <c r="F68" s="13"/>
      <c r="G68" s="13">
        <f>C68*F68</f>
        <v>0</v>
      </c>
      <c r="H68" s="13">
        <f>D68+F68</f>
        <v>0</v>
      </c>
      <c r="I68" s="13">
        <f>E68+G68</f>
        <v>0</v>
      </c>
      <c r="J68" s="3"/>
      <c r="K68" s="3"/>
    </row>
    <row r="69" spans="1:11">
      <c r="A69" s="15" t="s">
        <v>126</v>
      </c>
      <c r="B69" s="15" t="s">
        <v>11</v>
      </c>
      <c r="C69" s="16"/>
      <c r="D69" s="16"/>
      <c r="E69" s="16"/>
      <c r="F69" s="16"/>
      <c r="G69" s="16"/>
      <c r="H69" s="16"/>
      <c r="I69" s="16"/>
      <c r="J69" s="3"/>
      <c r="K69" s="3"/>
    </row>
    <row r="70" spans="1:11">
      <c r="A70" s="6" t="s">
        <v>127</v>
      </c>
      <c r="B70" s="6" t="s">
        <v>59</v>
      </c>
      <c r="C70" s="13">
        <v>2</v>
      </c>
      <c r="D70" s="13"/>
      <c r="E70" s="13">
        <f>C70*D70</f>
        <v>0</v>
      </c>
      <c r="F70" s="13"/>
      <c r="G70" s="13">
        <f>C70*F70</f>
        <v>0</v>
      </c>
      <c r="H70" s="13">
        <f>D70+F70</f>
        <v>0</v>
      </c>
      <c r="I70" s="13">
        <f>E70+G70</f>
        <v>0</v>
      </c>
      <c r="J70" s="3"/>
      <c r="K70" s="3"/>
    </row>
    <row r="71" spans="1:11">
      <c r="A71" s="15" t="s">
        <v>128</v>
      </c>
      <c r="B71" s="15" t="s">
        <v>11</v>
      </c>
      <c r="C71" s="16"/>
      <c r="D71" s="16"/>
      <c r="E71" s="16"/>
      <c r="F71" s="16"/>
      <c r="G71" s="16"/>
      <c r="H71" s="16"/>
      <c r="I71" s="16"/>
      <c r="J71" s="3"/>
      <c r="K71" s="3"/>
    </row>
    <row r="72" spans="1:11">
      <c r="A72" s="6" t="s">
        <v>129</v>
      </c>
      <c r="B72" s="6" t="s">
        <v>59</v>
      </c>
      <c r="C72" s="13">
        <v>3</v>
      </c>
      <c r="D72" s="13"/>
      <c r="E72" s="13">
        <f>C72*D72</f>
        <v>0</v>
      </c>
      <c r="F72" s="13"/>
      <c r="G72" s="13">
        <f>C72*F72</f>
        <v>0</v>
      </c>
      <c r="H72" s="13">
        <f>D72+F72</f>
        <v>0</v>
      </c>
      <c r="I72" s="13">
        <f>E72+G72</f>
        <v>0</v>
      </c>
      <c r="J72" s="3"/>
      <c r="K72" s="3"/>
    </row>
    <row r="73" spans="1:11">
      <c r="A73" s="15" t="s">
        <v>130</v>
      </c>
      <c r="B73" s="15" t="s">
        <v>11</v>
      </c>
      <c r="C73" s="16"/>
      <c r="D73" s="16"/>
      <c r="E73" s="16"/>
      <c r="F73" s="16"/>
      <c r="G73" s="16"/>
      <c r="H73" s="16"/>
      <c r="I73" s="16"/>
      <c r="J73" s="3"/>
      <c r="K73" s="3"/>
    </row>
    <row r="74" spans="1:11">
      <c r="A74" s="6" t="s">
        <v>131</v>
      </c>
      <c r="B74" s="6" t="s">
        <v>59</v>
      </c>
      <c r="C74" s="13">
        <v>16</v>
      </c>
      <c r="D74" s="13"/>
      <c r="E74" s="13">
        <f>C74*D74</f>
        <v>0</v>
      </c>
      <c r="F74" s="13"/>
      <c r="G74" s="13">
        <f>C74*F74</f>
        <v>0</v>
      </c>
      <c r="H74" s="13">
        <f>D74+F74</f>
        <v>0</v>
      </c>
      <c r="I74" s="13">
        <f>E74+G74</f>
        <v>0</v>
      </c>
      <c r="J74" s="3"/>
      <c r="K74" s="3"/>
    </row>
    <row r="75" spans="1:11">
      <c r="A75" s="6" t="s">
        <v>132</v>
      </c>
      <c r="B75" s="6" t="s">
        <v>59</v>
      </c>
      <c r="C75" s="13">
        <v>2</v>
      </c>
      <c r="D75" s="13"/>
      <c r="E75" s="13">
        <f>C75*D75</f>
        <v>0</v>
      </c>
      <c r="F75" s="13"/>
      <c r="G75" s="13">
        <f>C75*F75</f>
        <v>0</v>
      </c>
      <c r="H75" s="13">
        <f>D75+F75</f>
        <v>0</v>
      </c>
      <c r="I75" s="13">
        <f>E75+G75</f>
        <v>0</v>
      </c>
      <c r="J75" s="3"/>
      <c r="K75" s="3"/>
    </row>
    <row r="76" spans="1:11">
      <c r="A76" s="15" t="s">
        <v>133</v>
      </c>
      <c r="B76" s="15" t="s">
        <v>11</v>
      </c>
      <c r="C76" s="16"/>
      <c r="D76" s="16"/>
      <c r="E76" s="16"/>
      <c r="F76" s="16"/>
      <c r="G76" s="16"/>
      <c r="H76" s="16"/>
      <c r="I76" s="16"/>
      <c r="J76" s="3"/>
      <c r="K76" s="3"/>
    </row>
    <row r="77" spans="1:11">
      <c r="A77" s="6" t="s">
        <v>134</v>
      </c>
      <c r="B77" s="6" t="s">
        <v>59</v>
      </c>
      <c r="C77" s="13">
        <v>4</v>
      </c>
      <c r="D77" s="13"/>
      <c r="E77" s="13">
        <f>C77*D77</f>
        <v>0</v>
      </c>
      <c r="F77" s="13"/>
      <c r="G77" s="13">
        <f>C77*F77</f>
        <v>0</v>
      </c>
      <c r="H77" s="13">
        <f>D77+F77</f>
        <v>0</v>
      </c>
      <c r="I77" s="13">
        <f>E77+G77</f>
        <v>0</v>
      </c>
      <c r="J77" s="3"/>
      <c r="K77" s="3"/>
    </row>
    <row r="78" spans="1:11">
      <c r="A78" s="15" t="s">
        <v>135</v>
      </c>
      <c r="B78" s="15" t="s">
        <v>11</v>
      </c>
      <c r="C78" s="16"/>
      <c r="D78" s="16"/>
      <c r="E78" s="16"/>
      <c r="F78" s="16"/>
      <c r="G78" s="16"/>
      <c r="H78" s="16"/>
      <c r="I78" s="16"/>
      <c r="J78" s="3"/>
      <c r="K78" s="3"/>
    </row>
    <row r="79" spans="1:11">
      <c r="A79" s="6" t="s">
        <v>136</v>
      </c>
      <c r="B79" s="6" t="s">
        <v>59</v>
      </c>
      <c r="C79" s="13">
        <v>8</v>
      </c>
      <c r="D79" s="13"/>
      <c r="E79" s="13">
        <f>C79*D79</f>
        <v>0</v>
      </c>
      <c r="F79" s="13"/>
      <c r="G79" s="13">
        <f>C79*F79</f>
        <v>0</v>
      </c>
      <c r="H79" s="13">
        <f>D79+F79</f>
        <v>0</v>
      </c>
      <c r="I79" s="13">
        <f>E79+G79</f>
        <v>0</v>
      </c>
      <c r="J79" s="3"/>
      <c r="K79" s="3"/>
    </row>
    <row r="80" spans="1:11">
      <c r="A80" s="15" t="s">
        <v>137</v>
      </c>
      <c r="B80" s="15" t="s">
        <v>11</v>
      </c>
      <c r="C80" s="16"/>
      <c r="D80" s="16"/>
      <c r="E80" s="16"/>
      <c r="F80" s="16"/>
      <c r="G80" s="16"/>
      <c r="H80" s="16"/>
      <c r="I80" s="16"/>
      <c r="J80" s="3"/>
      <c r="K80" s="3"/>
    </row>
    <row r="81" spans="1:11">
      <c r="A81" s="6" t="s">
        <v>138</v>
      </c>
      <c r="B81" s="6" t="s">
        <v>59</v>
      </c>
      <c r="C81" s="13">
        <v>2</v>
      </c>
      <c r="D81" s="13"/>
      <c r="E81" s="13">
        <f>C81*D81</f>
        <v>0</v>
      </c>
      <c r="F81" s="13"/>
      <c r="G81" s="13">
        <f>C81*F81</f>
        <v>0</v>
      </c>
      <c r="H81" s="13">
        <f>D81+F81</f>
        <v>0</v>
      </c>
      <c r="I81" s="13">
        <f>E81+G81</f>
        <v>0</v>
      </c>
      <c r="J81" s="3"/>
      <c r="K81" s="3"/>
    </row>
    <row r="82" spans="1:11">
      <c r="A82" s="15" t="s">
        <v>139</v>
      </c>
      <c r="B82" s="15" t="s">
        <v>11</v>
      </c>
      <c r="C82" s="16"/>
      <c r="D82" s="16"/>
      <c r="E82" s="16"/>
      <c r="F82" s="16"/>
      <c r="G82" s="16"/>
      <c r="H82" s="16"/>
      <c r="I82" s="16"/>
      <c r="J82" s="3"/>
      <c r="K82" s="3"/>
    </row>
    <row r="83" spans="1:11">
      <c r="A83" s="6" t="s">
        <v>140</v>
      </c>
      <c r="B83" s="6" t="s">
        <v>59</v>
      </c>
      <c r="C83" s="13">
        <v>18</v>
      </c>
      <c r="D83" s="13"/>
      <c r="E83" s="13">
        <f>C83*D83</f>
        <v>0</v>
      </c>
      <c r="F83" s="13"/>
      <c r="G83" s="13">
        <f>C83*F83</f>
        <v>0</v>
      </c>
      <c r="H83" s="13">
        <f t="shared" ref="H83:I86" si="8">D83+F83</f>
        <v>0</v>
      </c>
      <c r="I83" s="13">
        <f t="shared" si="8"/>
        <v>0</v>
      </c>
      <c r="J83" s="3"/>
      <c r="K83" s="3"/>
    </row>
    <row r="84" spans="1:11">
      <c r="A84" s="6" t="s">
        <v>141</v>
      </c>
      <c r="B84" s="6" t="s">
        <v>59</v>
      </c>
      <c r="C84" s="13">
        <v>7</v>
      </c>
      <c r="D84" s="13"/>
      <c r="E84" s="13">
        <f>C84*D84</f>
        <v>0</v>
      </c>
      <c r="F84" s="13"/>
      <c r="G84" s="13">
        <f>C84*F84</f>
        <v>0</v>
      </c>
      <c r="H84" s="13">
        <f t="shared" si="8"/>
        <v>0</v>
      </c>
      <c r="I84" s="13">
        <f t="shared" si="8"/>
        <v>0</v>
      </c>
      <c r="J84" s="3"/>
      <c r="K84" s="3"/>
    </row>
    <row r="85" spans="1:11">
      <c r="A85" s="6" t="s">
        <v>142</v>
      </c>
      <c r="B85" s="6" t="s">
        <v>59</v>
      </c>
      <c r="C85" s="13">
        <v>2</v>
      </c>
      <c r="D85" s="13"/>
      <c r="E85" s="13">
        <f>C85*D85</f>
        <v>0</v>
      </c>
      <c r="F85" s="13"/>
      <c r="G85" s="13">
        <f>C85*F85</f>
        <v>0</v>
      </c>
      <c r="H85" s="13">
        <f t="shared" si="8"/>
        <v>0</v>
      </c>
      <c r="I85" s="13">
        <f t="shared" si="8"/>
        <v>0</v>
      </c>
      <c r="J85" s="3"/>
      <c r="K85" s="3"/>
    </row>
    <row r="86" spans="1:11">
      <c r="A86" s="6" t="s">
        <v>143</v>
      </c>
      <c r="B86" s="6" t="s">
        <v>59</v>
      </c>
      <c r="C86" s="13">
        <v>1</v>
      </c>
      <c r="D86" s="13"/>
      <c r="E86" s="13">
        <f>C86*D86</f>
        <v>0</v>
      </c>
      <c r="F86" s="13"/>
      <c r="G86" s="13">
        <f>C86*F86</f>
        <v>0</v>
      </c>
      <c r="H86" s="13">
        <f t="shared" si="8"/>
        <v>0</v>
      </c>
      <c r="I86" s="13">
        <f t="shared" si="8"/>
        <v>0</v>
      </c>
      <c r="J86" s="3"/>
      <c r="K86" s="3"/>
    </row>
    <row r="87" spans="1:11">
      <c r="A87" s="5" t="s">
        <v>144</v>
      </c>
      <c r="B87" s="5" t="s">
        <v>11</v>
      </c>
      <c r="C87" s="14"/>
      <c r="D87" s="14"/>
      <c r="E87" s="14">
        <f>SUM(E55:E86)</f>
        <v>0</v>
      </c>
      <c r="F87" s="14"/>
      <c r="G87" s="14">
        <f>SUM(G55:G86)</f>
        <v>0</v>
      </c>
      <c r="H87" s="14"/>
      <c r="I87" s="14">
        <f>SUM(I55:I86)</f>
        <v>0</v>
      </c>
      <c r="J87" s="3"/>
      <c r="K87" s="3"/>
    </row>
    <row r="88" spans="1:11">
      <c r="A88" s="5" t="s">
        <v>145</v>
      </c>
      <c r="B88" s="5" t="s">
        <v>11</v>
      </c>
      <c r="C88" s="14"/>
      <c r="D88" s="14"/>
      <c r="E88" s="14"/>
      <c r="F88" s="14"/>
      <c r="G88" s="14"/>
      <c r="H88" s="14"/>
      <c r="I88" s="14"/>
      <c r="J88" s="3"/>
      <c r="K88" s="3"/>
    </row>
    <row r="89" spans="1:11">
      <c r="A89" s="6" t="s">
        <v>146</v>
      </c>
      <c r="B89" s="6" t="s">
        <v>59</v>
      </c>
      <c r="C89" s="13">
        <v>18</v>
      </c>
      <c r="D89" s="13"/>
      <c r="E89" s="13">
        <f t="shared" ref="E89:E99" si="9">C89*D89</f>
        <v>0</v>
      </c>
      <c r="F89" s="13"/>
      <c r="G89" s="13">
        <f t="shared" ref="G89:G99" si="10">C89*F89</f>
        <v>0</v>
      </c>
      <c r="H89" s="13">
        <f t="shared" ref="H89:H99" si="11">D89+F89</f>
        <v>0</v>
      </c>
      <c r="I89" s="13">
        <f t="shared" ref="I89:I99" si="12">E89+G89</f>
        <v>0</v>
      </c>
      <c r="J89" s="3"/>
      <c r="K89" s="3"/>
    </row>
    <row r="90" spans="1:11">
      <c r="A90" s="6" t="s">
        <v>147</v>
      </c>
      <c r="B90" s="6" t="s">
        <v>59</v>
      </c>
      <c r="C90" s="13">
        <v>2</v>
      </c>
      <c r="D90" s="13"/>
      <c r="E90" s="13">
        <f t="shared" si="9"/>
        <v>0</v>
      </c>
      <c r="F90" s="13"/>
      <c r="G90" s="13">
        <f t="shared" si="10"/>
        <v>0</v>
      </c>
      <c r="H90" s="13">
        <f t="shared" si="11"/>
        <v>0</v>
      </c>
      <c r="I90" s="13">
        <f t="shared" si="12"/>
        <v>0</v>
      </c>
      <c r="J90" s="3"/>
      <c r="K90" s="3"/>
    </row>
    <row r="91" spans="1:11">
      <c r="A91" s="6" t="s">
        <v>148</v>
      </c>
      <c r="B91" s="6" t="s">
        <v>59</v>
      </c>
      <c r="C91" s="13">
        <v>9</v>
      </c>
      <c r="D91" s="13"/>
      <c r="E91" s="13">
        <f t="shared" si="9"/>
        <v>0</v>
      </c>
      <c r="F91" s="13"/>
      <c r="G91" s="13">
        <f t="shared" si="10"/>
        <v>0</v>
      </c>
      <c r="H91" s="13">
        <f t="shared" si="11"/>
        <v>0</v>
      </c>
      <c r="I91" s="13">
        <f t="shared" si="12"/>
        <v>0</v>
      </c>
      <c r="J91" s="3"/>
      <c r="K91" s="3"/>
    </row>
    <row r="92" spans="1:11">
      <c r="A92" s="6" t="s">
        <v>149</v>
      </c>
      <c r="B92" s="6" t="s">
        <v>59</v>
      </c>
      <c r="C92" s="13">
        <v>2</v>
      </c>
      <c r="D92" s="13"/>
      <c r="E92" s="13">
        <f t="shared" si="9"/>
        <v>0</v>
      </c>
      <c r="F92" s="13"/>
      <c r="G92" s="13">
        <f t="shared" si="10"/>
        <v>0</v>
      </c>
      <c r="H92" s="13">
        <f t="shared" si="11"/>
        <v>0</v>
      </c>
      <c r="I92" s="13">
        <f t="shared" si="12"/>
        <v>0</v>
      </c>
      <c r="J92" s="3"/>
      <c r="K92" s="3"/>
    </row>
    <row r="93" spans="1:11">
      <c r="A93" s="6" t="s">
        <v>150</v>
      </c>
      <c r="B93" s="6" t="s">
        <v>59</v>
      </c>
      <c r="C93" s="13">
        <v>2</v>
      </c>
      <c r="D93" s="13"/>
      <c r="E93" s="13">
        <f t="shared" si="9"/>
        <v>0</v>
      </c>
      <c r="F93" s="13"/>
      <c r="G93" s="13">
        <f t="shared" si="10"/>
        <v>0</v>
      </c>
      <c r="H93" s="13">
        <f t="shared" si="11"/>
        <v>0</v>
      </c>
      <c r="I93" s="13">
        <f t="shared" si="12"/>
        <v>0</v>
      </c>
      <c r="J93" s="3"/>
      <c r="K93" s="3"/>
    </row>
    <row r="94" spans="1:11">
      <c r="A94" s="6" t="s">
        <v>151</v>
      </c>
      <c r="B94" s="6" t="s">
        <v>59</v>
      </c>
      <c r="C94" s="13">
        <v>4</v>
      </c>
      <c r="D94" s="13"/>
      <c r="E94" s="13">
        <f t="shared" si="9"/>
        <v>0</v>
      </c>
      <c r="F94" s="13"/>
      <c r="G94" s="13">
        <f t="shared" si="10"/>
        <v>0</v>
      </c>
      <c r="H94" s="13">
        <f t="shared" si="11"/>
        <v>0</v>
      </c>
      <c r="I94" s="13">
        <f t="shared" si="12"/>
        <v>0</v>
      </c>
      <c r="J94" s="3"/>
      <c r="K94" s="3"/>
    </row>
    <row r="95" spans="1:11">
      <c r="A95" s="6" t="s">
        <v>152</v>
      </c>
      <c r="B95" s="6" t="s">
        <v>59</v>
      </c>
      <c r="C95" s="13">
        <v>4</v>
      </c>
      <c r="D95" s="13"/>
      <c r="E95" s="13">
        <f t="shared" si="9"/>
        <v>0</v>
      </c>
      <c r="F95" s="13"/>
      <c r="G95" s="13">
        <f t="shared" si="10"/>
        <v>0</v>
      </c>
      <c r="H95" s="13">
        <f t="shared" si="11"/>
        <v>0</v>
      </c>
      <c r="I95" s="13">
        <f t="shared" si="12"/>
        <v>0</v>
      </c>
      <c r="J95" s="3"/>
      <c r="K95" s="3"/>
    </row>
    <row r="96" spans="1:11">
      <c r="A96" s="6" t="s">
        <v>153</v>
      </c>
      <c r="B96" s="6" t="s">
        <v>59</v>
      </c>
      <c r="C96" s="13">
        <v>12</v>
      </c>
      <c r="D96" s="13"/>
      <c r="E96" s="13">
        <f t="shared" si="9"/>
        <v>0</v>
      </c>
      <c r="F96" s="13"/>
      <c r="G96" s="13">
        <f t="shared" si="10"/>
        <v>0</v>
      </c>
      <c r="H96" s="13">
        <f t="shared" si="11"/>
        <v>0</v>
      </c>
      <c r="I96" s="13">
        <f t="shared" si="12"/>
        <v>0</v>
      </c>
      <c r="J96" s="3"/>
      <c r="K96" s="3"/>
    </row>
    <row r="97" spans="1:11">
      <c r="A97" s="6" t="s">
        <v>154</v>
      </c>
      <c r="B97" s="6" t="s">
        <v>59</v>
      </c>
      <c r="C97" s="13">
        <v>5</v>
      </c>
      <c r="D97" s="13"/>
      <c r="E97" s="13">
        <f t="shared" si="9"/>
        <v>0</v>
      </c>
      <c r="F97" s="13"/>
      <c r="G97" s="13">
        <f t="shared" si="10"/>
        <v>0</v>
      </c>
      <c r="H97" s="13">
        <f t="shared" si="11"/>
        <v>0</v>
      </c>
      <c r="I97" s="13">
        <f t="shared" si="12"/>
        <v>0</v>
      </c>
      <c r="J97" s="3"/>
      <c r="K97" s="3"/>
    </row>
    <row r="98" spans="1:11">
      <c r="A98" s="6" t="s">
        <v>155</v>
      </c>
      <c r="B98" s="6" t="s">
        <v>59</v>
      </c>
      <c r="C98" s="13">
        <v>3</v>
      </c>
      <c r="D98" s="13"/>
      <c r="E98" s="13">
        <f t="shared" si="9"/>
        <v>0</v>
      </c>
      <c r="F98" s="13"/>
      <c r="G98" s="13">
        <f t="shared" si="10"/>
        <v>0</v>
      </c>
      <c r="H98" s="13">
        <f t="shared" si="11"/>
        <v>0</v>
      </c>
      <c r="I98" s="13">
        <f t="shared" si="12"/>
        <v>0</v>
      </c>
      <c r="J98" s="3"/>
      <c r="K98" s="3"/>
    </row>
    <row r="99" spans="1:11">
      <c r="A99" s="6" t="s">
        <v>156</v>
      </c>
      <c r="B99" s="6" t="s">
        <v>59</v>
      </c>
      <c r="C99" s="13">
        <v>8</v>
      </c>
      <c r="D99" s="13"/>
      <c r="E99" s="13">
        <f t="shared" si="9"/>
        <v>0</v>
      </c>
      <c r="F99" s="13"/>
      <c r="G99" s="13">
        <f t="shared" si="10"/>
        <v>0</v>
      </c>
      <c r="H99" s="13">
        <f t="shared" si="11"/>
        <v>0</v>
      </c>
      <c r="I99" s="13">
        <f t="shared" si="12"/>
        <v>0</v>
      </c>
      <c r="J99" s="3"/>
      <c r="K99" s="3"/>
    </row>
    <row r="100" spans="1:11">
      <c r="A100" s="5" t="s">
        <v>157</v>
      </c>
      <c r="B100" s="5" t="s">
        <v>11</v>
      </c>
      <c r="C100" s="14"/>
      <c r="D100" s="14"/>
      <c r="E100" s="14">
        <f>SUM(E89:E99)</f>
        <v>0</v>
      </c>
      <c r="F100" s="14"/>
      <c r="G100" s="14">
        <f>SUM(G89:G99)</f>
        <v>0</v>
      </c>
      <c r="H100" s="14"/>
      <c r="I100" s="14">
        <f>SUM(I89:I99)</f>
        <v>0</v>
      </c>
      <c r="J100" s="3"/>
      <c r="K100" s="3"/>
    </row>
    <row r="101" spans="1:11">
      <c r="A101" s="5" t="s">
        <v>158</v>
      </c>
      <c r="B101" s="5" t="s">
        <v>11</v>
      </c>
      <c r="C101" s="14"/>
      <c r="D101" s="14"/>
      <c r="E101" s="14"/>
      <c r="F101" s="14"/>
      <c r="G101" s="14"/>
      <c r="H101" s="14"/>
      <c r="I101" s="14"/>
      <c r="J101" s="3"/>
      <c r="K101" s="3"/>
    </row>
    <row r="102" spans="1:11">
      <c r="A102" s="15" t="s">
        <v>159</v>
      </c>
      <c r="B102" s="15" t="s">
        <v>11</v>
      </c>
      <c r="C102" s="16"/>
      <c r="D102" s="16"/>
      <c r="E102" s="16"/>
      <c r="F102" s="16"/>
      <c r="G102" s="16"/>
      <c r="H102" s="16"/>
      <c r="I102" s="16"/>
      <c r="J102" s="3"/>
      <c r="K102" s="3"/>
    </row>
    <row r="103" spans="1:11">
      <c r="A103" s="6" t="s">
        <v>160</v>
      </c>
      <c r="B103" s="6" t="s">
        <v>71</v>
      </c>
      <c r="C103" s="13">
        <v>5</v>
      </c>
      <c r="D103" s="13"/>
      <c r="E103" s="13">
        <f>C103*D103</f>
        <v>0</v>
      </c>
      <c r="F103" s="13"/>
      <c r="G103" s="13">
        <f>C103*F103</f>
        <v>0</v>
      </c>
      <c r="H103" s="13">
        <f>D103+F103</f>
        <v>0</v>
      </c>
      <c r="I103" s="13">
        <f>E103+G103</f>
        <v>0</v>
      </c>
      <c r="J103" s="3"/>
      <c r="K103" s="3"/>
    </row>
    <row r="104" spans="1:11">
      <c r="A104" s="15" t="s">
        <v>161</v>
      </c>
      <c r="B104" s="15" t="s">
        <v>11</v>
      </c>
      <c r="C104" s="16"/>
      <c r="D104" s="16"/>
      <c r="E104" s="16"/>
      <c r="F104" s="16"/>
      <c r="G104" s="16"/>
      <c r="H104" s="16"/>
      <c r="I104" s="16"/>
      <c r="J104" s="3"/>
      <c r="K104" s="3"/>
    </row>
    <row r="105" spans="1:11">
      <c r="A105" s="6" t="s">
        <v>162</v>
      </c>
      <c r="B105" s="6" t="s">
        <v>71</v>
      </c>
      <c r="C105" s="13">
        <v>30</v>
      </c>
      <c r="D105" s="13"/>
      <c r="E105" s="13">
        <f>C105*D105</f>
        <v>0</v>
      </c>
      <c r="F105" s="13"/>
      <c r="G105" s="13">
        <f>C105*F105</f>
        <v>0</v>
      </c>
      <c r="H105" s="13">
        <f>D105+F105</f>
        <v>0</v>
      </c>
      <c r="I105" s="13">
        <f>E105+G105</f>
        <v>0</v>
      </c>
      <c r="J105" s="3"/>
      <c r="K105" s="3"/>
    </row>
    <row r="106" spans="1:11">
      <c r="A106" s="15" t="s">
        <v>163</v>
      </c>
      <c r="B106" s="15" t="s">
        <v>11</v>
      </c>
      <c r="C106" s="16"/>
      <c r="D106" s="16"/>
      <c r="E106" s="16"/>
      <c r="F106" s="16"/>
      <c r="G106" s="16"/>
      <c r="H106" s="16"/>
      <c r="I106" s="16"/>
      <c r="J106" s="3"/>
      <c r="K106" s="3"/>
    </row>
    <row r="107" spans="1:11">
      <c r="A107" s="6" t="s">
        <v>164</v>
      </c>
      <c r="B107" s="6" t="s">
        <v>71</v>
      </c>
      <c r="C107" s="13">
        <v>60</v>
      </c>
      <c r="D107" s="13"/>
      <c r="E107" s="13">
        <f>C107*D107</f>
        <v>0</v>
      </c>
      <c r="F107" s="13"/>
      <c r="G107" s="13">
        <f>C107*F107</f>
        <v>0</v>
      </c>
      <c r="H107" s="13">
        <f>D107+F107</f>
        <v>0</v>
      </c>
      <c r="I107" s="13">
        <f>E107+G107</f>
        <v>0</v>
      </c>
      <c r="J107" s="3"/>
      <c r="K107" s="3"/>
    </row>
    <row r="108" spans="1:11">
      <c r="A108" s="15" t="s">
        <v>165</v>
      </c>
      <c r="B108" s="15" t="s">
        <v>11</v>
      </c>
      <c r="C108" s="16"/>
      <c r="D108" s="16"/>
      <c r="E108" s="16"/>
      <c r="F108" s="16"/>
      <c r="G108" s="16"/>
      <c r="H108" s="16"/>
      <c r="I108" s="16"/>
      <c r="J108" s="3"/>
      <c r="K108" s="3"/>
    </row>
    <row r="109" spans="1:11">
      <c r="A109" s="6" t="s">
        <v>166</v>
      </c>
      <c r="B109" s="6" t="s">
        <v>59</v>
      </c>
      <c r="C109" s="13">
        <v>2</v>
      </c>
      <c r="D109" s="13"/>
      <c r="E109" s="13">
        <f>C109*D109</f>
        <v>0</v>
      </c>
      <c r="F109" s="13"/>
      <c r="G109" s="13">
        <f>C109*F109</f>
        <v>0</v>
      </c>
      <c r="H109" s="13">
        <f>D109+F109</f>
        <v>0</v>
      </c>
      <c r="I109" s="13">
        <f>E109+G109</f>
        <v>0</v>
      </c>
      <c r="J109" s="3"/>
      <c r="K109" s="3"/>
    </row>
    <row r="110" spans="1:11">
      <c r="A110" s="15" t="s">
        <v>167</v>
      </c>
      <c r="B110" s="15" t="s">
        <v>11</v>
      </c>
      <c r="C110" s="16"/>
      <c r="D110" s="16"/>
      <c r="E110" s="16"/>
      <c r="F110" s="16"/>
      <c r="G110" s="16"/>
      <c r="H110" s="16"/>
      <c r="I110" s="16"/>
      <c r="J110" s="3"/>
      <c r="K110" s="3"/>
    </row>
    <row r="111" spans="1:11">
      <c r="A111" s="6" t="s">
        <v>168</v>
      </c>
      <c r="B111" s="6" t="s">
        <v>59</v>
      </c>
      <c r="C111" s="13">
        <v>2</v>
      </c>
      <c r="D111" s="13"/>
      <c r="E111" s="13">
        <f>C111*D111</f>
        <v>0</v>
      </c>
      <c r="F111" s="13"/>
      <c r="G111" s="13">
        <f>C111*F111</f>
        <v>0</v>
      </c>
      <c r="H111" s="13">
        <f>D111+F111</f>
        <v>0</v>
      </c>
      <c r="I111" s="13">
        <f>E111+G111</f>
        <v>0</v>
      </c>
      <c r="J111" s="3"/>
      <c r="K111" s="3"/>
    </row>
    <row r="112" spans="1:11">
      <c r="A112" s="6" t="s">
        <v>169</v>
      </c>
      <c r="B112" s="6" t="s">
        <v>59</v>
      </c>
      <c r="C112" s="13">
        <v>2</v>
      </c>
      <c r="D112" s="13"/>
      <c r="E112" s="13">
        <f>C112*D112</f>
        <v>0</v>
      </c>
      <c r="F112" s="13"/>
      <c r="G112" s="13">
        <f>C112*F112</f>
        <v>0</v>
      </c>
      <c r="H112" s="13">
        <f>D112+F112</f>
        <v>0</v>
      </c>
      <c r="I112" s="13">
        <f>E112+G112</f>
        <v>0</v>
      </c>
      <c r="J112" s="3"/>
      <c r="K112" s="3"/>
    </row>
    <row r="113" spans="1:11">
      <c r="A113" s="15" t="s">
        <v>170</v>
      </c>
      <c r="B113" s="15" t="s">
        <v>11</v>
      </c>
      <c r="C113" s="16"/>
      <c r="D113" s="16"/>
      <c r="E113" s="16"/>
      <c r="F113" s="16"/>
      <c r="G113" s="16"/>
      <c r="H113" s="16"/>
      <c r="I113" s="16"/>
      <c r="J113" s="3"/>
      <c r="K113" s="3"/>
    </row>
    <row r="114" spans="1:11">
      <c r="A114" s="6" t="s">
        <v>171</v>
      </c>
      <c r="B114" s="6" t="s">
        <v>59</v>
      </c>
      <c r="C114" s="13">
        <v>2</v>
      </c>
      <c r="D114" s="13"/>
      <c r="E114" s="13">
        <f>C114*D114</f>
        <v>0</v>
      </c>
      <c r="F114" s="13"/>
      <c r="G114" s="13">
        <f>C114*F114</f>
        <v>0</v>
      </c>
      <c r="H114" s="13">
        <f>D114+F114</f>
        <v>0</v>
      </c>
      <c r="I114" s="13">
        <f>E114+G114</f>
        <v>0</v>
      </c>
      <c r="J114" s="3"/>
      <c r="K114" s="3"/>
    </row>
    <row r="115" spans="1:11">
      <c r="A115" s="6" t="s">
        <v>172</v>
      </c>
      <c r="B115" s="6" t="s">
        <v>59</v>
      </c>
      <c r="C115" s="13">
        <v>2</v>
      </c>
      <c r="D115" s="13"/>
      <c r="E115" s="13">
        <f>C115*D115</f>
        <v>0</v>
      </c>
      <c r="F115" s="13"/>
      <c r="G115" s="13">
        <f>C115*F115</f>
        <v>0</v>
      </c>
      <c r="H115" s="13">
        <f>D115+F115</f>
        <v>0</v>
      </c>
      <c r="I115" s="13">
        <f>E115+G115</f>
        <v>0</v>
      </c>
      <c r="J115" s="3"/>
      <c r="K115" s="3"/>
    </row>
    <row r="116" spans="1:11">
      <c r="A116" s="15" t="s">
        <v>173</v>
      </c>
      <c r="B116" s="15" t="s">
        <v>11</v>
      </c>
      <c r="C116" s="16"/>
      <c r="D116" s="16"/>
      <c r="E116" s="16"/>
      <c r="F116" s="16"/>
      <c r="G116" s="16"/>
      <c r="H116" s="16"/>
      <c r="I116" s="16"/>
      <c r="J116" s="3"/>
      <c r="K116" s="3"/>
    </row>
    <row r="117" spans="1:11">
      <c r="A117" s="6" t="s">
        <v>174</v>
      </c>
      <c r="B117" s="6" t="s">
        <v>59</v>
      </c>
      <c r="C117" s="13">
        <v>12</v>
      </c>
      <c r="D117" s="13"/>
      <c r="E117" s="13">
        <f>C117*D117</f>
        <v>0</v>
      </c>
      <c r="F117" s="13"/>
      <c r="G117" s="13">
        <f>C117*F117</f>
        <v>0</v>
      </c>
      <c r="H117" s="13">
        <f>D117+F117</f>
        <v>0</v>
      </c>
      <c r="I117" s="13">
        <f>E117+G117</f>
        <v>0</v>
      </c>
      <c r="J117" s="3"/>
      <c r="K117" s="3"/>
    </row>
    <row r="118" spans="1:11">
      <c r="A118" s="6" t="s">
        <v>175</v>
      </c>
      <c r="B118" s="6" t="s">
        <v>59</v>
      </c>
      <c r="C118" s="13">
        <v>20</v>
      </c>
      <c r="D118" s="13"/>
      <c r="E118" s="13">
        <f>C118*D118</f>
        <v>0</v>
      </c>
      <c r="F118" s="13"/>
      <c r="G118" s="13">
        <f>C118*F118</f>
        <v>0</v>
      </c>
      <c r="H118" s="13">
        <f>D118+F118</f>
        <v>0</v>
      </c>
      <c r="I118" s="13">
        <f>E118+G118</f>
        <v>0</v>
      </c>
      <c r="J118" s="3"/>
      <c r="K118" s="3"/>
    </row>
    <row r="119" spans="1:11">
      <c r="A119" s="15" t="s">
        <v>173</v>
      </c>
      <c r="B119" s="15" t="s">
        <v>11</v>
      </c>
      <c r="C119" s="16"/>
      <c r="D119" s="16"/>
      <c r="E119" s="16"/>
      <c r="F119" s="16"/>
      <c r="G119" s="16"/>
      <c r="H119" s="16"/>
      <c r="I119" s="16"/>
      <c r="J119" s="3"/>
      <c r="K119" s="3"/>
    </row>
    <row r="120" spans="1:11">
      <c r="A120" s="6" t="s">
        <v>176</v>
      </c>
      <c r="B120" s="6" t="s">
        <v>59</v>
      </c>
      <c r="C120" s="13">
        <v>9</v>
      </c>
      <c r="D120" s="13"/>
      <c r="E120" s="13">
        <f>C120*D120</f>
        <v>0</v>
      </c>
      <c r="F120" s="13"/>
      <c r="G120" s="13">
        <f>C120*F120</f>
        <v>0</v>
      </c>
      <c r="H120" s="13">
        <f>D120+F120</f>
        <v>0</v>
      </c>
      <c r="I120" s="13">
        <f>E120+G120</f>
        <v>0</v>
      </c>
      <c r="J120" s="3"/>
      <c r="K120" s="3"/>
    </row>
    <row r="121" spans="1:11">
      <c r="A121" s="15" t="s">
        <v>177</v>
      </c>
      <c r="B121" s="15" t="s">
        <v>11</v>
      </c>
      <c r="C121" s="16"/>
      <c r="D121" s="16"/>
      <c r="E121" s="16"/>
      <c r="F121" s="16"/>
      <c r="G121" s="16"/>
      <c r="H121" s="16"/>
      <c r="I121" s="16"/>
      <c r="J121" s="3"/>
      <c r="K121" s="3"/>
    </row>
    <row r="122" spans="1:11">
      <c r="A122" s="6" t="s">
        <v>178</v>
      </c>
      <c r="B122" s="6" t="s">
        <v>59</v>
      </c>
      <c r="C122" s="13">
        <v>1</v>
      </c>
      <c r="D122" s="13"/>
      <c r="E122" s="13">
        <f>C122*D122</f>
        <v>0</v>
      </c>
      <c r="F122" s="13"/>
      <c r="G122" s="13">
        <f>C122*F122</f>
        <v>0</v>
      </c>
      <c r="H122" s="13">
        <f>D122+F122</f>
        <v>0</v>
      </c>
      <c r="I122" s="13">
        <f>E122+G122</f>
        <v>0</v>
      </c>
      <c r="J122" s="3"/>
      <c r="K122" s="3"/>
    </row>
    <row r="123" spans="1:11">
      <c r="A123" s="6" t="s">
        <v>179</v>
      </c>
      <c r="B123" s="6" t="s">
        <v>59</v>
      </c>
      <c r="C123" s="13">
        <v>2</v>
      </c>
      <c r="D123" s="13"/>
      <c r="E123" s="13">
        <f>C123*D123</f>
        <v>0</v>
      </c>
      <c r="F123" s="13"/>
      <c r="G123" s="13">
        <f>C123*F123</f>
        <v>0</v>
      </c>
      <c r="H123" s="13">
        <f>D123+F123</f>
        <v>0</v>
      </c>
      <c r="I123" s="13">
        <f>E123+G123</f>
        <v>0</v>
      </c>
      <c r="J123" s="3"/>
      <c r="K123" s="3"/>
    </row>
    <row r="124" spans="1:11">
      <c r="A124" s="15" t="s">
        <v>180</v>
      </c>
      <c r="B124" s="15" t="s">
        <v>11</v>
      </c>
      <c r="C124" s="16"/>
      <c r="D124" s="16"/>
      <c r="E124" s="16"/>
      <c r="F124" s="16"/>
      <c r="G124" s="16"/>
      <c r="H124" s="16"/>
      <c r="I124" s="16"/>
      <c r="J124" s="3"/>
      <c r="K124" s="3"/>
    </row>
    <row r="125" spans="1:11">
      <c r="A125" s="6" t="s">
        <v>181</v>
      </c>
      <c r="B125" s="6" t="s">
        <v>59</v>
      </c>
      <c r="C125" s="13">
        <v>14</v>
      </c>
      <c r="D125" s="13"/>
      <c r="E125" s="13">
        <f t="shared" ref="E125:E132" si="13">C125*D125</f>
        <v>0</v>
      </c>
      <c r="F125" s="13"/>
      <c r="G125" s="13">
        <f t="shared" ref="G125:G132" si="14">C125*F125</f>
        <v>0</v>
      </c>
      <c r="H125" s="13">
        <f t="shared" ref="H125:I132" si="15">D125+F125</f>
        <v>0</v>
      </c>
      <c r="I125" s="13">
        <f t="shared" si="15"/>
        <v>0</v>
      </c>
      <c r="J125" s="3"/>
      <c r="K125" s="3"/>
    </row>
    <row r="126" spans="1:11">
      <c r="A126" s="6" t="s">
        <v>182</v>
      </c>
      <c r="B126" s="6" t="s">
        <v>59</v>
      </c>
      <c r="C126" s="13">
        <v>1</v>
      </c>
      <c r="D126" s="13"/>
      <c r="E126" s="13">
        <f t="shared" si="13"/>
        <v>0</v>
      </c>
      <c r="F126" s="13"/>
      <c r="G126" s="13">
        <f t="shared" si="14"/>
        <v>0</v>
      </c>
      <c r="H126" s="13">
        <f t="shared" si="15"/>
        <v>0</v>
      </c>
      <c r="I126" s="13">
        <f t="shared" si="15"/>
        <v>0</v>
      </c>
      <c r="J126" s="3"/>
      <c r="K126" s="3"/>
    </row>
    <row r="127" spans="1:11">
      <c r="A127" s="6" t="s">
        <v>183</v>
      </c>
      <c r="B127" s="6" t="s">
        <v>59</v>
      </c>
      <c r="C127" s="13">
        <v>2</v>
      </c>
      <c r="D127" s="13"/>
      <c r="E127" s="13">
        <f t="shared" si="13"/>
        <v>0</v>
      </c>
      <c r="F127" s="13"/>
      <c r="G127" s="13">
        <f t="shared" si="14"/>
        <v>0</v>
      </c>
      <c r="H127" s="13">
        <f t="shared" si="15"/>
        <v>0</v>
      </c>
      <c r="I127" s="13">
        <f t="shared" si="15"/>
        <v>0</v>
      </c>
      <c r="J127" s="3"/>
      <c r="K127" s="3"/>
    </row>
    <row r="128" spans="1:11">
      <c r="A128" s="6" t="s">
        <v>184</v>
      </c>
      <c r="B128" s="6" t="s">
        <v>59</v>
      </c>
      <c r="C128" s="13">
        <v>2</v>
      </c>
      <c r="D128" s="13"/>
      <c r="E128" s="13">
        <f t="shared" si="13"/>
        <v>0</v>
      </c>
      <c r="F128" s="13"/>
      <c r="G128" s="13">
        <f t="shared" si="14"/>
        <v>0</v>
      </c>
      <c r="H128" s="13">
        <f t="shared" si="15"/>
        <v>0</v>
      </c>
      <c r="I128" s="13">
        <f t="shared" si="15"/>
        <v>0</v>
      </c>
      <c r="J128" s="3"/>
      <c r="K128" s="3"/>
    </row>
    <row r="129" spans="1:11">
      <c r="A129" s="6" t="s">
        <v>185</v>
      </c>
      <c r="B129" s="6" t="s">
        <v>59</v>
      </c>
      <c r="C129" s="13">
        <v>3</v>
      </c>
      <c r="D129" s="13"/>
      <c r="E129" s="13">
        <f t="shared" si="13"/>
        <v>0</v>
      </c>
      <c r="F129" s="13"/>
      <c r="G129" s="13">
        <f t="shared" si="14"/>
        <v>0</v>
      </c>
      <c r="H129" s="13">
        <f t="shared" si="15"/>
        <v>0</v>
      </c>
      <c r="I129" s="13">
        <f t="shared" si="15"/>
        <v>0</v>
      </c>
      <c r="J129" s="3"/>
      <c r="K129" s="3"/>
    </row>
    <row r="130" spans="1:11">
      <c r="A130" s="6" t="s">
        <v>186</v>
      </c>
      <c r="B130" s="6" t="s">
        <v>59</v>
      </c>
      <c r="C130" s="13">
        <v>4</v>
      </c>
      <c r="D130" s="13"/>
      <c r="E130" s="13">
        <f t="shared" si="13"/>
        <v>0</v>
      </c>
      <c r="F130" s="13"/>
      <c r="G130" s="13">
        <f t="shared" si="14"/>
        <v>0</v>
      </c>
      <c r="H130" s="13">
        <f t="shared" si="15"/>
        <v>0</v>
      </c>
      <c r="I130" s="13">
        <f t="shared" si="15"/>
        <v>0</v>
      </c>
      <c r="J130" s="3"/>
      <c r="K130" s="3"/>
    </row>
    <row r="131" spans="1:11">
      <c r="A131" s="6" t="s">
        <v>187</v>
      </c>
      <c r="B131" s="6" t="s">
        <v>59</v>
      </c>
      <c r="C131" s="13">
        <v>4</v>
      </c>
      <c r="D131" s="13"/>
      <c r="E131" s="13">
        <f t="shared" si="13"/>
        <v>0</v>
      </c>
      <c r="F131" s="13"/>
      <c r="G131" s="13">
        <f t="shared" si="14"/>
        <v>0</v>
      </c>
      <c r="H131" s="13">
        <f t="shared" si="15"/>
        <v>0</v>
      </c>
      <c r="I131" s="13">
        <f t="shared" si="15"/>
        <v>0</v>
      </c>
      <c r="J131" s="3"/>
      <c r="K131" s="3"/>
    </row>
    <row r="132" spans="1:11">
      <c r="A132" s="6" t="s">
        <v>188</v>
      </c>
      <c r="B132" s="6" t="s">
        <v>59</v>
      </c>
      <c r="C132" s="13">
        <v>2</v>
      </c>
      <c r="D132" s="13"/>
      <c r="E132" s="13">
        <f t="shared" si="13"/>
        <v>0</v>
      </c>
      <c r="F132" s="13"/>
      <c r="G132" s="13">
        <f t="shared" si="14"/>
        <v>0</v>
      </c>
      <c r="H132" s="13">
        <f t="shared" si="15"/>
        <v>0</v>
      </c>
      <c r="I132" s="13">
        <f t="shared" si="15"/>
        <v>0</v>
      </c>
      <c r="J132" s="3"/>
      <c r="K132" s="3"/>
    </row>
    <row r="133" spans="1:11">
      <c r="A133" s="15" t="s">
        <v>189</v>
      </c>
      <c r="B133" s="15" t="s">
        <v>11</v>
      </c>
      <c r="C133" s="16"/>
      <c r="D133" s="16"/>
      <c r="E133" s="16"/>
      <c r="F133" s="16"/>
      <c r="G133" s="16"/>
      <c r="H133" s="16"/>
      <c r="I133" s="16"/>
      <c r="J133" s="3"/>
      <c r="K133" s="3"/>
    </row>
    <row r="134" spans="1:11">
      <c r="A134" s="6" t="s">
        <v>190</v>
      </c>
      <c r="B134" s="6" t="s">
        <v>59</v>
      </c>
      <c r="C134" s="13">
        <v>1</v>
      </c>
      <c r="D134" s="13"/>
      <c r="E134" s="13">
        <f>C134*D134</f>
        <v>0</v>
      </c>
      <c r="F134" s="13"/>
      <c r="G134" s="13">
        <f>C134*F134</f>
        <v>0</v>
      </c>
      <c r="H134" s="13">
        <f>D134+F134</f>
        <v>0</v>
      </c>
      <c r="I134" s="13">
        <f>E134+G134</f>
        <v>0</v>
      </c>
      <c r="J134" s="3"/>
      <c r="K134" s="3"/>
    </row>
    <row r="135" spans="1:11">
      <c r="A135" s="6" t="s">
        <v>191</v>
      </c>
      <c r="B135" s="6" t="s">
        <v>59</v>
      </c>
      <c r="C135" s="13">
        <v>3</v>
      </c>
      <c r="D135" s="13"/>
      <c r="E135" s="13">
        <f>C135*D135</f>
        <v>0</v>
      </c>
      <c r="F135" s="13"/>
      <c r="G135" s="13">
        <f>C135*F135</f>
        <v>0</v>
      </c>
      <c r="H135" s="13">
        <f>D135+F135</f>
        <v>0</v>
      </c>
      <c r="I135" s="13">
        <f>E135+G135</f>
        <v>0</v>
      </c>
      <c r="J135" s="3"/>
      <c r="K135" s="3"/>
    </row>
    <row r="136" spans="1:11">
      <c r="A136" s="5" t="s">
        <v>192</v>
      </c>
      <c r="B136" s="5" t="s">
        <v>11</v>
      </c>
      <c r="C136" s="14"/>
      <c r="D136" s="14"/>
      <c r="E136" s="14">
        <f>SUM(E102:E135)</f>
        <v>0</v>
      </c>
      <c r="F136" s="14"/>
      <c r="G136" s="14">
        <f>SUM(G102:G135)</f>
        <v>0</v>
      </c>
      <c r="H136" s="14"/>
      <c r="I136" s="14">
        <f>SUM(I102:I135)</f>
        <v>0</v>
      </c>
      <c r="J136" s="3"/>
      <c r="K136" s="3"/>
    </row>
    <row r="137" spans="1:11">
      <c r="A137" s="5" t="s">
        <v>193</v>
      </c>
      <c r="B137" s="5" t="s">
        <v>11</v>
      </c>
      <c r="C137" s="14"/>
      <c r="D137" s="14"/>
      <c r="E137" s="14"/>
      <c r="F137" s="14"/>
      <c r="G137" s="14"/>
      <c r="H137" s="14"/>
      <c r="I137" s="14"/>
      <c r="J137" s="3"/>
      <c r="K137" s="3"/>
    </row>
    <row r="138" spans="1:11">
      <c r="A138" s="15" t="s">
        <v>194</v>
      </c>
      <c r="B138" s="15" t="s">
        <v>11</v>
      </c>
      <c r="C138" s="16"/>
      <c r="D138" s="16"/>
      <c r="E138" s="16"/>
      <c r="F138" s="16"/>
      <c r="G138" s="16"/>
      <c r="H138" s="16"/>
      <c r="I138" s="16"/>
      <c r="J138" s="3"/>
      <c r="K138" s="3"/>
    </row>
    <row r="139" spans="1:11">
      <c r="A139" s="6" t="s">
        <v>195</v>
      </c>
      <c r="B139" s="6" t="s">
        <v>196</v>
      </c>
      <c r="C139" s="13">
        <v>15</v>
      </c>
      <c r="D139" s="13"/>
      <c r="E139" s="13">
        <f>C139*D139</f>
        <v>0</v>
      </c>
      <c r="F139" s="13"/>
      <c r="G139" s="13">
        <f>C139*F139</f>
        <v>0</v>
      </c>
      <c r="H139" s="13">
        <f t="shared" ref="H139:I143" si="16">D139+F139</f>
        <v>0</v>
      </c>
      <c r="I139" s="13">
        <f t="shared" si="16"/>
        <v>0</v>
      </c>
      <c r="J139" s="3"/>
      <c r="K139" s="3"/>
    </row>
    <row r="140" spans="1:11">
      <c r="A140" s="6" t="s">
        <v>197</v>
      </c>
      <c r="B140" s="6" t="s">
        <v>196</v>
      </c>
      <c r="C140" s="13">
        <v>50</v>
      </c>
      <c r="D140" s="13"/>
      <c r="E140" s="13">
        <f>C140*D140</f>
        <v>0</v>
      </c>
      <c r="F140" s="13"/>
      <c r="G140" s="13">
        <f>C140*F140</f>
        <v>0</v>
      </c>
      <c r="H140" s="13">
        <f t="shared" si="16"/>
        <v>0</v>
      </c>
      <c r="I140" s="13">
        <f t="shared" si="16"/>
        <v>0</v>
      </c>
      <c r="J140" s="3"/>
      <c r="K140" s="3"/>
    </row>
    <row r="141" spans="1:11">
      <c r="A141" s="6" t="s">
        <v>198</v>
      </c>
      <c r="B141" s="6" t="s">
        <v>196</v>
      </c>
      <c r="C141" s="13">
        <v>3</v>
      </c>
      <c r="D141" s="13"/>
      <c r="E141" s="13">
        <f>C141*D141</f>
        <v>0</v>
      </c>
      <c r="F141" s="13"/>
      <c r="G141" s="13">
        <f>C141*F141</f>
        <v>0</v>
      </c>
      <c r="H141" s="13">
        <f t="shared" si="16"/>
        <v>0</v>
      </c>
      <c r="I141" s="13">
        <f t="shared" si="16"/>
        <v>0</v>
      </c>
      <c r="J141" s="3"/>
      <c r="K141" s="3"/>
    </row>
    <row r="142" spans="1:11">
      <c r="A142" s="6" t="s">
        <v>199</v>
      </c>
      <c r="B142" s="6" t="s">
        <v>196</v>
      </c>
      <c r="C142" s="13">
        <v>2</v>
      </c>
      <c r="D142" s="13"/>
      <c r="E142" s="13">
        <f>C142*D142</f>
        <v>0</v>
      </c>
      <c r="F142" s="13"/>
      <c r="G142" s="13">
        <f>C142*F142</f>
        <v>0</v>
      </c>
      <c r="H142" s="13">
        <f t="shared" si="16"/>
        <v>0</v>
      </c>
      <c r="I142" s="13">
        <f t="shared" si="16"/>
        <v>0</v>
      </c>
      <c r="J142" s="3"/>
      <c r="K142" s="3"/>
    </row>
    <row r="143" spans="1:11">
      <c r="A143" s="6" t="s">
        <v>200</v>
      </c>
      <c r="B143" s="6" t="s">
        <v>196</v>
      </c>
      <c r="C143" s="13">
        <v>2</v>
      </c>
      <c r="D143" s="13"/>
      <c r="E143" s="13">
        <f>C143*D143</f>
        <v>0</v>
      </c>
      <c r="F143" s="13"/>
      <c r="G143" s="13">
        <f>C143*F143</f>
        <v>0</v>
      </c>
      <c r="H143" s="13">
        <f t="shared" si="16"/>
        <v>0</v>
      </c>
      <c r="I143" s="13">
        <f t="shared" si="16"/>
        <v>0</v>
      </c>
      <c r="J143" s="3"/>
      <c r="K143" s="3"/>
    </row>
    <row r="144" spans="1:11">
      <c r="A144" s="15" t="s">
        <v>201</v>
      </c>
      <c r="B144" s="15" t="s">
        <v>11</v>
      </c>
      <c r="C144" s="16"/>
      <c r="D144" s="16"/>
      <c r="E144" s="16"/>
      <c r="F144" s="16"/>
      <c r="G144" s="16"/>
      <c r="H144" s="16"/>
      <c r="I144" s="16"/>
      <c r="J144" s="3"/>
      <c r="K144" s="3"/>
    </row>
    <row r="145" spans="1:11">
      <c r="A145" s="6" t="s">
        <v>202</v>
      </c>
      <c r="B145" s="6" t="s">
        <v>196</v>
      </c>
      <c r="C145" s="13">
        <v>10</v>
      </c>
      <c r="D145" s="13"/>
      <c r="E145" s="13">
        <f>C145*D145</f>
        <v>0</v>
      </c>
      <c r="F145" s="13"/>
      <c r="G145" s="13">
        <f>C145*F145</f>
        <v>0</v>
      </c>
      <c r="H145" s="13">
        <f>D145+F145</f>
        <v>0</v>
      </c>
      <c r="I145" s="13">
        <f>E145+G145</f>
        <v>0</v>
      </c>
      <c r="J145" s="3"/>
      <c r="K145" s="3"/>
    </row>
    <row r="146" spans="1:11">
      <c r="A146" s="15" t="s">
        <v>203</v>
      </c>
      <c r="B146" s="15" t="s">
        <v>11</v>
      </c>
      <c r="C146" s="16"/>
      <c r="D146" s="16"/>
      <c r="E146" s="16"/>
      <c r="F146" s="16"/>
      <c r="G146" s="16"/>
      <c r="H146" s="16"/>
      <c r="I146" s="16"/>
      <c r="J146" s="3"/>
      <c r="K146" s="3"/>
    </row>
    <row r="147" spans="1:11">
      <c r="A147" s="15" t="s">
        <v>204</v>
      </c>
      <c r="B147" s="15" t="s">
        <v>11</v>
      </c>
      <c r="C147" s="16"/>
      <c r="D147" s="16"/>
      <c r="E147" s="16"/>
      <c r="F147" s="16"/>
      <c r="G147" s="16"/>
      <c r="H147" s="16"/>
      <c r="I147" s="16"/>
      <c r="J147" s="3"/>
      <c r="K147" s="3"/>
    </row>
    <row r="148" spans="1:11">
      <c r="A148" s="6" t="s">
        <v>205</v>
      </c>
      <c r="B148" s="6" t="s">
        <v>196</v>
      </c>
      <c r="C148" s="13">
        <v>16</v>
      </c>
      <c r="D148" s="13"/>
      <c r="E148" s="13">
        <f>C148*D148</f>
        <v>0</v>
      </c>
      <c r="F148" s="13"/>
      <c r="G148" s="13">
        <f>C148*F148</f>
        <v>0</v>
      </c>
      <c r="H148" s="13">
        <f>D148+F148</f>
        <v>0</v>
      </c>
      <c r="I148" s="13">
        <f>E148+G148</f>
        <v>0</v>
      </c>
      <c r="J148" s="3"/>
      <c r="K148" s="3"/>
    </row>
    <row r="149" spans="1:11">
      <c r="A149" s="5" t="s">
        <v>206</v>
      </c>
      <c r="B149" s="5" t="s">
        <v>11</v>
      </c>
      <c r="C149" s="14"/>
      <c r="D149" s="14"/>
      <c r="E149" s="14">
        <f>SUM(E138:E148)</f>
        <v>0</v>
      </c>
      <c r="F149" s="14"/>
      <c r="G149" s="14">
        <f>SUM(G138:G148)</f>
        <v>0</v>
      </c>
      <c r="H149" s="14"/>
      <c r="I149" s="14">
        <f>SUM(I138:I148)</f>
        <v>0</v>
      </c>
      <c r="J149" s="3"/>
      <c r="K149" s="3"/>
    </row>
    <row r="150" spans="1:11">
      <c r="A150" s="6" t="s">
        <v>207</v>
      </c>
      <c r="B150" s="6" t="s">
        <v>11</v>
      </c>
      <c r="C150" s="13"/>
      <c r="D150" s="13"/>
      <c r="E150" s="13">
        <v>0</v>
      </c>
      <c r="F150" s="13"/>
      <c r="G150" s="13"/>
      <c r="H150" s="13">
        <f>D150+F150</f>
        <v>0</v>
      </c>
      <c r="I150" s="13">
        <f>E150+G150</f>
        <v>0</v>
      </c>
      <c r="J150" s="3"/>
      <c r="K150" s="3"/>
    </row>
    <row r="151" spans="1:11">
      <c r="A151" s="4" t="s">
        <v>208</v>
      </c>
      <c r="B151" s="4" t="s">
        <v>11</v>
      </c>
      <c r="C151" s="12"/>
      <c r="D151" s="12"/>
      <c r="E151" s="12">
        <f>SUM(E10:E31,E34:E52,E55:E86,E89:E99,E102:E135,E138:E148,E150:E150)</f>
        <v>0</v>
      </c>
      <c r="F151" s="12"/>
      <c r="G151" s="12">
        <f>SUM(G10:G31,G34:G52,G55:G86,G89:G99,G102:G135,G138:G148,G150:G150)</f>
        <v>0</v>
      </c>
      <c r="H151" s="12"/>
      <c r="I151" s="12">
        <f>SUM(I10:I31,I34:I52,I55:I86,I89:I99,I102:I135,I138:I148,I150:I150)</f>
        <v>0</v>
      </c>
      <c r="J151" s="3"/>
      <c r="K151" s="3"/>
    </row>
    <row r="152" spans="1:11">
      <c r="A152" s="4" t="s">
        <v>209</v>
      </c>
      <c r="B152" s="4" t="s">
        <v>11</v>
      </c>
      <c r="C152" s="12"/>
      <c r="D152" s="12"/>
      <c r="E152" s="12"/>
      <c r="F152" s="12"/>
      <c r="G152" s="12"/>
      <c r="H152" s="12"/>
      <c r="I152" s="12"/>
      <c r="J152" s="3"/>
      <c r="K152" s="3"/>
    </row>
    <row r="153" spans="1:11">
      <c r="A153" s="15" t="s">
        <v>210</v>
      </c>
      <c r="B153" s="15" t="s">
        <v>11</v>
      </c>
      <c r="C153" s="16"/>
      <c r="D153" s="16"/>
      <c r="E153" s="16"/>
      <c r="F153" s="16"/>
      <c r="G153" s="16"/>
      <c r="H153" s="16"/>
      <c r="I153" s="16"/>
      <c r="J153" s="3"/>
      <c r="K153" s="3"/>
    </row>
    <row r="154" spans="1:11">
      <c r="A154" s="15" t="s">
        <v>211</v>
      </c>
      <c r="B154" s="15" t="s">
        <v>11</v>
      </c>
      <c r="C154" s="16"/>
      <c r="D154" s="16"/>
      <c r="E154" s="16"/>
      <c r="F154" s="16"/>
      <c r="G154" s="16"/>
      <c r="H154" s="16"/>
      <c r="I154" s="16"/>
      <c r="J154" s="3"/>
      <c r="K154" s="3"/>
    </row>
    <row r="155" spans="1:11">
      <c r="A155" s="6" t="s">
        <v>212</v>
      </c>
      <c r="B155" s="6" t="s">
        <v>59</v>
      </c>
      <c r="C155" s="13">
        <v>12</v>
      </c>
      <c r="D155" s="13"/>
      <c r="E155" s="13">
        <f>C155*D155</f>
        <v>0</v>
      </c>
      <c r="F155" s="13"/>
      <c r="G155" s="13">
        <f>C155*F155</f>
        <v>0</v>
      </c>
      <c r="H155" s="13">
        <f>D155+F155</f>
        <v>0</v>
      </c>
      <c r="I155" s="13">
        <f>E155+G155</f>
        <v>0</v>
      </c>
      <c r="J155" s="3"/>
      <c r="K155" s="3"/>
    </row>
    <row r="156" spans="1:11">
      <c r="A156" s="6" t="s">
        <v>213</v>
      </c>
      <c r="B156" s="6" t="s">
        <v>59</v>
      </c>
      <c r="C156" s="13">
        <v>6</v>
      </c>
      <c r="D156" s="13"/>
      <c r="E156" s="13">
        <f>C156*D156</f>
        <v>0</v>
      </c>
      <c r="F156" s="13"/>
      <c r="G156" s="13">
        <f>C156*F156</f>
        <v>0</v>
      </c>
      <c r="H156" s="13">
        <f>D156+F156</f>
        <v>0</v>
      </c>
      <c r="I156" s="13">
        <f>E156+G156</f>
        <v>0</v>
      </c>
      <c r="J156" s="3"/>
      <c r="K156" s="3"/>
    </row>
    <row r="157" spans="1:11">
      <c r="A157" s="15" t="s">
        <v>214</v>
      </c>
      <c r="B157" s="15" t="s">
        <v>11</v>
      </c>
      <c r="C157" s="16"/>
      <c r="D157" s="16"/>
      <c r="E157" s="16"/>
      <c r="F157" s="16"/>
      <c r="G157" s="16"/>
      <c r="H157" s="16"/>
      <c r="I157" s="16"/>
      <c r="J157" s="3"/>
      <c r="K157" s="3"/>
    </row>
    <row r="158" spans="1:11">
      <c r="A158" s="15" t="s">
        <v>215</v>
      </c>
      <c r="B158" s="15" t="s">
        <v>11</v>
      </c>
      <c r="C158" s="16"/>
      <c r="D158" s="16"/>
      <c r="E158" s="16"/>
      <c r="F158" s="16"/>
      <c r="G158" s="16"/>
      <c r="H158" s="16"/>
      <c r="I158" s="16"/>
      <c r="J158" s="3"/>
      <c r="K158" s="3"/>
    </row>
    <row r="159" spans="1:11">
      <c r="A159" s="6" t="s">
        <v>216</v>
      </c>
      <c r="B159" s="6" t="s">
        <v>59</v>
      </c>
      <c r="C159" s="13">
        <v>66</v>
      </c>
      <c r="D159" s="13"/>
      <c r="E159" s="13">
        <f>C159*D159</f>
        <v>0</v>
      </c>
      <c r="F159" s="13"/>
      <c r="G159" s="13">
        <f>C159*F159</f>
        <v>0</v>
      </c>
      <c r="H159" s="13">
        <f>D159+F159</f>
        <v>0</v>
      </c>
      <c r="I159" s="13">
        <f>E159+G159</f>
        <v>0</v>
      </c>
      <c r="J159" s="3"/>
      <c r="K159" s="3"/>
    </row>
    <row r="160" spans="1:11">
      <c r="A160" s="15" t="s">
        <v>217</v>
      </c>
      <c r="B160" s="15" t="s">
        <v>11</v>
      </c>
      <c r="C160" s="16"/>
      <c r="D160" s="16"/>
      <c r="E160" s="16"/>
      <c r="F160" s="16"/>
      <c r="G160" s="16"/>
      <c r="H160" s="16"/>
      <c r="I160" s="16"/>
      <c r="J160" s="3"/>
      <c r="K160" s="3"/>
    </row>
    <row r="161" spans="1:11">
      <c r="A161" s="15" t="s">
        <v>218</v>
      </c>
      <c r="B161" s="15" t="s">
        <v>11</v>
      </c>
      <c r="C161" s="16"/>
      <c r="D161" s="16"/>
      <c r="E161" s="16"/>
      <c r="F161" s="16"/>
      <c r="G161" s="16"/>
      <c r="H161" s="16"/>
      <c r="I161" s="16"/>
      <c r="J161" s="3"/>
      <c r="K161" s="3"/>
    </row>
    <row r="162" spans="1:11">
      <c r="A162" s="6" t="s">
        <v>219</v>
      </c>
      <c r="B162" s="6" t="s">
        <v>71</v>
      </c>
      <c r="C162" s="13">
        <v>210</v>
      </c>
      <c r="D162" s="13"/>
      <c r="E162" s="13">
        <f>C162*D162</f>
        <v>0</v>
      </c>
      <c r="F162" s="13"/>
      <c r="G162" s="13">
        <f>C162*F162</f>
        <v>0</v>
      </c>
      <c r="H162" s="13">
        <f>D162+F162</f>
        <v>0</v>
      </c>
      <c r="I162" s="13">
        <f>E162+G162</f>
        <v>0</v>
      </c>
      <c r="J162" s="3"/>
      <c r="K162" s="3"/>
    </row>
    <row r="163" spans="1:11">
      <c r="A163" s="15" t="s">
        <v>220</v>
      </c>
      <c r="B163" s="15" t="s">
        <v>11</v>
      </c>
      <c r="C163" s="16"/>
      <c r="D163" s="16"/>
      <c r="E163" s="16"/>
      <c r="F163" s="16"/>
      <c r="G163" s="16"/>
      <c r="H163" s="16"/>
      <c r="I163" s="16"/>
      <c r="J163" s="3"/>
      <c r="K163" s="3"/>
    </row>
    <row r="164" spans="1:11">
      <c r="A164" s="15" t="s">
        <v>221</v>
      </c>
      <c r="B164" s="15" t="s">
        <v>11</v>
      </c>
      <c r="C164" s="16"/>
      <c r="D164" s="16"/>
      <c r="E164" s="16"/>
      <c r="F164" s="16"/>
      <c r="G164" s="16"/>
      <c r="H164" s="16"/>
      <c r="I164" s="16"/>
      <c r="J164" s="3"/>
      <c r="K164" s="3"/>
    </row>
    <row r="165" spans="1:11">
      <c r="A165" s="6" t="s">
        <v>222</v>
      </c>
      <c r="B165" s="6" t="s">
        <v>71</v>
      </c>
      <c r="C165" s="13">
        <v>5</v>
      </c>
      <c r="D165" s="13"/>
      <c r="E165" s="13">
        <f>C165*D165</f>
        <v>0</v>
      </c>
      <c r="F165" s="13"/>
      <c r="G165" s="13">
        <f>C165*F165</f>
        <v>0</v>
      </c>
      <c r="H165" s="13">
        <f>D165+F165</f>
        <v>0</v>
      </c>
      <c r="I165" s="13">
        <f>E165+G165</f>
        <v>0</v>
      </c>
      <c r="J165" s="3"/>
      <c r="K165" s="3"/>
    </row>
    <row r="166" spans="1:11">
      <c r="A166" s="15" t="s">
        <v>223</v>
      </c>
      <c r="B166" s="15" t="s">
        <v>11</v>
      </c>
      <c r="C166" s="16"/>
      <c r="D166" s="16"/>
      <c r="E166" s="16"/>
      <c r="F166" s="16"/>
      <c r="G166" s="16"/>
      <c r="H166" s="16"/>
      <c r="I166" s="16"/>
      <c r="J166" s="3"/>
      <c r="K166" s="3"/>
    </row>
    <row r="167" spans="1:11">
      <c r="A167" s="6" t="s">
        <v>224</v>
      </c>
      <c r="B167" s="6" t="s">
        <v>225</v>
      </c>
      <c r="C167" s="13">
        <v>10</v>
      </c>
      <c r="D167" s="13"/>
      <c r="E167" s="13">
        <f>C167*D167</f>
        <v>0</v>
      </c>
      <c r="F167" s="13"/>
      <c r="G167" s="13">
        <f>C167*F167</f>
        <v>0</v>
      </c>
      <c r="H167" s="13">
        <f>D167+F167</f>
        <v>0</v>
      </c>
      <c r="I167" s="13">
        <f>E167+G167</f>
        <v>0</v>
      </c>
      <c r="J167" s="3"/>
      <c r="K167" s="3"/>
    </row>
    <row r="168" spans="1:11">
      <c r="A168" s="4" t="s">
        <v>226</v>
      </c>
      <c r="B168" s="4" t="s">
        <v>11</v>
      </c>
      <c r="C168" s="12"/>
      <c r="D168" s="12"/>
      <c r="E168" s="12">
        <f>SUM(E153:E167)</f>
        <v>0</v>
      </c>
      <c r="F168" s="12"/>
      <c r="G168" s="12">
        <f>SUM(G153:G167)</f>
        <v>0</v>
      </c>
      <c r="H168" s="12"/>
      <c r="I168" s="12">
        <f>SUM(I153:I167)</f>
        <v>0</v>
      </c>
      <c r="J168" s="3"/>
      <c r="K168" s="3"/>
    </row>
    <row r="169" spans="1:11">
      <c r="A169" s="6" t="s">
        <v>11</v>
      </c>
      <c r="B169" s="6" t="s">
        <v>11</v>
      </c>
      <c r="C169" s="13"/>
      <c r="D169" s="13"/>
      <c r="E169" s="13"/>
      <c r="F169" s="13"/>
      <c r="G169" s="13"/>
      <c r="H169" s="13">
        <f>D169+F169</f>
        <v>0</v>
      </c>
      <c r="I169" s="13">
        <f>E169+G169</f>
        <v>0</v>
      </c>
      <c r="J169" s="3"/>
      <c r="K16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5.5703125" style="1" bestFit="1" customWidth="1"/>
    <col min="2" max="2" width="55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11</v>
      </c>
      <c r="C13" s="3"/>
    </row>
    <row r="14" spans="1:3">
      <c r="A14" s="2" t="s">
        <v>22</v>
      </c>
      <c r="B14" s="5" t="s">
        <v>23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31</v>
      </c>
      <c r="C23" s="3"/>
    </row>
    <row r="24" spans="1:3">
      <c r="A24" s="2" t="s">
        <v>36</v>
      </c>
      <c r="B24" s="7" t="s">
        <v>31</v>
      </c>
      <c r="C24" s="3"/>
    </row>
    <row r="25" spans="1:3">
      <c r="A25" s="2" t="s">
        <v>37</v>
      </c>
      <c r="B25" s="7" t="s">
        <v>31</v>
      </c>
      <c r="C25" s="3"/>
    </row>
    <row r="26" spans="1:3">
      <c r="A26" s="2" t="s">
        <v>38</v>
      </c>
      <c r="B26" s="7" t="s">
        <v>39</v>
      </c>
      <c r="C26" s="3"/>
    </row>
    <row r="27" spans="1:3">
      <c r="A27" s="2" t="s">
        <v>40</v>
      </c>
      <c r="B27" s="7" t="s">
        <v>31</v>
      </c>
      <c r="C27" s="3"/>
    </row>
    <row r="28" spans="1:3">
      <c r="A28" s="2" t="s">
        <v>41</v>
      </c>
      <c r="B28" s="7" t="s">
        <v>31</v>
      </c>
      <c r="C28" s="3"/>
    </row>
    <row r="29" spans="1:3">
      <c r="A29" s="2" t="s">
        <v>42</v>
      </c>
      <c r="B29" s="7" t="s">
        <v>31</v>
      </c>
      <c r="C29" s="3"/>
    </row>
    <row r="30" spans="1:3">
      <c r="A30" s="2" t="s">
        <v>43</v>
      </c>
      <c r="B30" s="7" t="s">
        <v>31</v>
      </c>
      <c r="C30" s="3"/>
    </row>
    <row r="31" spans="1:3" ht="23.25">
      <c r="A31" s="8" t="s">
        <v>44</v>
      </c>
      <c r="B31" s="7" t="s">
        <v>45</v>
      </c>
      <c r="C31" s="3"/>
    </row>
    <row r="32" spans="1:3">
      <c r="A32" s="2" t="s">
        <v>46</v>
      </c>
      <c r="B32" s="7" t="s">
        <v>47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Doupovcovi</dc:creator>
  <cp:lastModifiedBy>Doupovcovi</cp:lastModifiedBy>
  <dcterms:created xsi:type="dcterms:W3CDTF">2016-12-08T09:40:32Z</dcterms:created>
  <dcterms:modified xsi:type="dcterms:W3CDTF">2016-12-08T09:40:57Z</dcterms:modified>
</cp:coreProperties>
</file>